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2160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hamematakan'!$A$1:$F$87</definedName>
    <definedName name="_xlnm.Print_Area" localSheetId="0">'Ekamut-caxs'!$A$1:$D$77</definedName>
    <definedName name="_xlnm.Print_Area" localSheetId="2">'Ekamutneri hamematakan'!$A$1:$F$69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6" i="19" l="1"/>
  <c r="C10" i="21"/>
  <c r="C9" i="21" l="1"/>
  <c r="F8" i="21"/>
  <c r="D7" i="11"/>
  <c r="G7" i="11"/>
  <c r="J17" i="11"/>
  <c r="J18" i="12" l="1"/>
  <c r="J17" i="12"/>
  <c r="B58" i="10" l="1"/>
  <c r="B58" i="9"/>
  <c r="B65" i="7"/>
  <c r="D58" i="9"/>
  <c r="E58" i="9" s="1"/>
  <c r="D58" i="10"/>
  <c r="E58" i="10" s="1"/>
  <c r="B64" i="7"/>
  <c r="B63" i="7"/>
  <c r="B57" i="9"/>
  <c r="B56" i="9"/>
  <c r="B57" i="10" l="1"/>
  <c r="B56" i="10"/>
  <c r="C19" i="12"/>
  <c r="E18" i="12"/>
  <c r="L7" i="11"/>
  <c r="I7" i="11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3" i="10" l="1"/>
  <c r="D54" i="18" l="1"/>
  <c r="D59" i="18" s="1"/>
  <c r="F59" i="18" s="1"/>
  <c r="D15" i="19"/>
  <c r="C95" i="7" l="1"/>
  <c r="B95" i="7"/>
  <c r="F5" i="10" l="1"/>
  <c r="F5" i="9" s="1"/>
  <c r="C69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5" i="10"/>
  <c r="D83" i="10"/>
  <c r="D67" i="9"/>
  <c r="D65" i="9"/>
  <c r="C92" i="7"/>
  <c r="C90" i="7"/>
  <c r="B80" i="10"/>
  <c r="D79" i="10"/>
  <c r="B79" i="10"/>
  <c r="C25" i="7"/>
  <c r="J16" i="11" l="1"/>
  <c r="D17" i="11"/>
  <c r="D16" i="11"/>
  <c r="C17" i="11"/>
  <c r="C16" i="11"/>
  <c r="I18" i="12" l="1"/>
  <c r="I17" i="12"/>
  <c r="F18" i="12"/>
  <c r="E17" i="12"/>
  <c r="F17" i="12" s="1"/>
  <c r="C26" i="7"/>
  <c r="C70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6" i="7"/>
  <c r="D80" i="10"/>
  <c r="E80" i="10" s="1"/>
  <c r="D19" i="9"/>
  <c r="E19" i="9" s="1"/>
  <c r="E79" i="10"/>
  <c r="D73" i="10"/>
  <c r="E73" i="10" s="1"/>
  <c r="D72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70" i="10" l="1"/>
  <c r="E70" i="10" s="1"/>
  <c r="C73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5" i="7"/>
  <c r="D7" i="9"/>
  <c r="D59" i="9" l="1"/>
  <c r="D60" i="9"/>
  <c r="D61" i="9"/>
  <c r="D62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1" i="7" l="1"/>
  <c r="C37" i="7"/>
  <c r="D16" i="9" l="1"/>
  <c r="D30" i="18"/>
  <c r="D8" i="18"/>
  <c r="D34" i="18" l="1"/>
  <c r="H19" i="12"/>
  <c r="D19" i="12"/>
  <c r="D22" i="9" l="1"/>
  <c r="D77" i="10"/>
  <c r="D76" i="10"/>
  <c r="D75" i="10"/>
  <c r="D71" i="10"/>
  <c r="D69" i="10"/>
  <c r="D68" i="10"/>
  <c r="D67" i="10"/>
  <c r="D64" i="10"/>
  <c r="D63" i="10"/>
  <c r="G63" i="10" s="1"/>
  <c r="D62" i="10"/>
  <c r="D61" i="10"/>
  <c r="D60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s="1"/>
  <c r="E33" i="19" l="1"/>
  <c r="C72" i="7"/>
  <c r="D66" i="10"/>
  <c r="C66" i="10"/>
  <c r="D78" i="10"/>
  <c r="M27" i="12"/>
  <c r="M28" i="12" s="1"/>
  <c r="D16" i="19" s="1"/>
  <c r="F19" i="12" l="1"/>
  <c r="F20" i="12" s="1"/>
  <c r="D32" i="19" s="1"/>
  <c r="C74" i="10"/>
  <c r="C65" i="10" s="1"/>
  <c r="D74" i="10"/>
  <c r="D65" i="10" s="1"/>
  <c r="E75" i="10"/>
  <c r="C19" i="7" l="1"/>
  <c r="E32" i="19"/>
  <c r="E74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0" i="10"/>
  <c r="D70" i="19" l="1"/>
  <c r="D25" i="10"/>
  <c r="E72" i="10"/>
  <c r="E70" i="19" l="1"/>
  <c r="D27" i="9"/>
  <c r="C34" i="7" l="1"/>
  <c r="D34" i="7" s="1"/>
  <c r="E68" i="10"/>
  <c r="D27" i="10" l="1"/>
  <c r="E27" i="10" s="1"/>
  <c r="E26" i="10"/>
  <c r="D59" i="10"/>
  <c r="C59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1" i="10"/>
  <c r="E62" i="10"/>
  <c r="E63" i="10"/>
  <c r="E64" i="10"/>
  <c r="E67" i="10"/>
  <c r="E24" i="10"/>
  <c r="E25" i="10"/>
  <c r="C21" i="10" l="1"/>
  <c r="D21" i="10"/>
  <c r="E59" i="10"/>
  <c r="E30" i="10"/>
  <c r="E66" i="10"/>
  <c r="C30" i="9"/>
  <c r="C21" i="9" s="1"/>
  <c r="E62" i="9"/>
  <c r="E61" i="9"/>
  <c r="E60" i="9"/>
  <c r="E59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5" i="9" l="1"/>
  <c r="C6" i="9" s="1"/>
  <c r="E9" i="9"/>
  <c r="D20" i="10" l="1"/>
  <c r="C78" i="10"/>
  <c r="C20" i="10" s="1"/>
  <c r="E77" i="10"/>
  <c r="E71" i="10"/>
  <c r="E69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3" i="9" s="1"/>
  <c r="E14" i="9"/>
  <c r="E13" i="9"/>
  <c r="E12" i="9"/>
  <c r="E11" i="9"/>
  <c r="E10" i="9"/>
  <c r="E7" i="9"/>
  <c r="C63" i="9"/>
  <c r="D81" i="10" l="1"/>
  <c r="E65" i="10"/>
  <c r="E21" i="10"/>
  <c r="E76" i="10"/>
  <c r="E78" i="10"/>
  <c r="E63" i="9"/>
  <c r="E15" i="9"/>
  <c r="E21" i="9"/>
  <c r="E6" i="9"/>
  <c r="E7" i="10"/>
  <c r="E20" i="10" l="1"/>
  <c r="C81" i="10" l="1"/>
  <c r="E81" i="10" s="1"/>
  <c r="C28" i="7" l="1"/>
  <c r="C27" i="7" l="1"/>
  <c r="C88" i="7" s="1"/>
</calcChain>
</file>

<file path=xl/sharedStrings.xml><?xml version="1.0" encoding="utf-8"?>
<sst xmlns="http://schemas.openxmlformats.org/spreadsheetml/2006/main" count="657" uniqueCount="273">
  <si>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</si>
  <si>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</si>
  <si>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</si>
  <si>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</si>
  <si>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</si>
  <si>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</si>
  <si>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</si>
  <si>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</si>
  <si>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</si>
  <si>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</si>
  <si>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</si>
  <si>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</si>
  <si>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</si>
  <si>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</si>
  <si>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</si>
  <si>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</si>
  <si>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</si>
  <si>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</si>
  <si>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</si>
  <si>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</si>
  <si>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</si>
  <si>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</si>
  <si>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</si>
  <si>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</si>
  <si>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</si>
  <si>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</si>
  <si>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</si>
  <si>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</si>
  <si>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</si>
  <si>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</si>
  <si>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</si>
  <si>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</si>
  <si>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</si>
  <si>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</si>
  <si>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</si>
  <si>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</si>
  <si>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</si>
  <si>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</si>
  <si>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</si>
  <si>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</si>
  <si>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</si>
  <si>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</si>
  <si>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</si>
  <si>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</si>
  <si>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</si>
  <si>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</si>
  <si>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</si>
  <si>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</si>
  <si>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</si>
  <si>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</si>
  <si>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</si>
  <si>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</si>
  <si>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</si>
  <si>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</si>
  <si>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</si>
  <si>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</si>
  <si>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</si>
  <si>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</si>
  <si>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</si>
  <si>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</si>
  <si>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</si>
  <si>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</si>
  <si>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</si>
  <si>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</si>
  <si>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</si>
  <si>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</si>
  <si>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</si>
  <si>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</si>
  <si>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</si>
  <si>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</si>
  <si>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</si>
  <si>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</si>
  <si>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</si>
  <si>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</si>
  <si>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</si>
  <si>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</si>
  <si>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</si>
  <si>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</si>
  <si>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</si>
  <si>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</si>
  <si>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</si>
  <si>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</si>
  <si>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</si>
  <si>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</si>
  <si>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</si>
  <si>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</si>
  <si>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</si>
  <si>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</si>
  <si>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</si>
  <si>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</si>
  <si>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</si>
  <si>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</si>
  <si>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</si>
  <si>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</si>
  <si>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</si>
  <si>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</si>
  <si>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</si>
  <si>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</si>
  <si>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</si>
  <si>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</si>
  <si>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</si>
  <si>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</si>
  <si>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</si>
  <si>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</si>
  <si>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</si>
  <si>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</si>
  <si>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</si>
  <si>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</si>
  <si>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</si>
  <si>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</si>
  <si>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</si>
  <si>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</si>
  <si>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</si>
  <si>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</si>
  <si>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</si>
  <si>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</si>
  <si>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</si>
  <si>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</si>
  <si>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</si>
  <si>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</si>
  <si>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</si>
  <si>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</si>
  <si>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</si>
  <si>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</si>
  <si>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</si>
  <si>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</si>
  <si>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</si>
  <si>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</si>
  <si>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</si>
  <si>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</si>
  <si>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</si>
  <si>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</si>
  <si>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</si>
  <si>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</si>
  <si>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</si>
  <si>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</si>
  <si>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</si>
  <si>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</si>
  <si>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</si>
  <si>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</si>
  <si>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</si>
  <si>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</si>
  <si>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</si>
  <si>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</si>
  <si>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</si>
  <si>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</si>
  <si>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</si>
  <si>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</si>
  <si>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</si>
  <si>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</si>
  <si>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</si>
  <si>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</si>
  <si>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</si>
  <si>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</si>
  <si>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</si>
  <si>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</si>
  <si>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</si>
  <si>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</si>
  <si>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</si>
  <si>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</si>
  <si>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</si>
  <si>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</si>
  <si>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</si>
  <si>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</si>
  <si>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</si>
  <si>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</si>
  <si>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</si>
  <si>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</si>
  <si>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</si>
  <si>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</si>
  <si>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</si>
  <si>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</si>
  <si>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</si>
  <si>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</si>
  <si>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</si>
  <si>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</si>
  <si>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</si>
  <si>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</si>
  <si>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</si>
  <si>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</si>
  <si>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</si>
  <si>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</si>
  <si>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</si>
  <si>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</si>
  <si>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</si>
  <si>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</si>
  <si>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</si>
  <si>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</si>
  <si>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</si>
  <si>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</si>
  <si>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</si>
  <si>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</si>
  <si>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</si>
  <si>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</si>
  <si>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</si>
  <si>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</si>
  <si>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</si>
  <si>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</si>
  <si>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</si>
  <si>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</si>
  <si>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</si>
  <si>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</si>
  <si>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</si>
  <si>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</si>
  <si>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</si>
  <si>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</si>
  <si>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</si>
  <si>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</si>
  <si>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</si>
  <si>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</si>
  <si>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</si>
  <si>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</si>
  <si>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</si>
  <si>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</si>
  <si>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</si>
  <si>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</si>
  <si>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</si>
  <si>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</si>
  <si>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</si>
  <si>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</si>
  <si>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</si>
  <si>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</si>
  <si>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</si>
  <si>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</si>
  <si>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</si>
  <si>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</si>
  <si>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</si>
  <si>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</si>
  <si>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</si>
  <si>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</si>
  <si>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</si>
  <si>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</si>
  <si>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</si>
  <si>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</si>
  <si>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</si>
  <si>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</si>
  <si>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</si>
  <si>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</si>
  <si>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</si>
  <si>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</si>
  <si>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</si>
  <si>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</si>
  <si>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</si>
  <si>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</si>
  <si>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</si>
  <si>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</si>
  <si>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</si>
  <si>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</si>
  <si>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</si>
  <si>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</si>
  <si>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</si>
  <si>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</si>
  <si>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</si>
  <si>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</si>
  <si>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</si>
  <si>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</si>
  <si>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</si>
  <si>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</si>
  <si>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</si>
  <si>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Տաթևիկ Սարգսյան</t>
  </si>
  <si>
    <t>Արխիվացման ծառայությունների գծով</t>
  </si>
  <si>
    <t>պարտադիր նշել ինչի գծով է՝Հայաստանի Ազգային Գրադարանից միջգրադարանային ծառայություն</t>
  </si>
  <si>
    <t>Կրակմարիչների լիցքավորում</t>
  </si>
  <si>
    <t>Թիվ 1 մասնաճյուղում աշխատանքը վերսկսելուց հետո գազի թույլտվության ծաիս՛՛Հրշեջ ակտ՛՛</t>
  </si>
  <si>
    <t>Հայաստանի Ազգային Գրադարանից միջգրադարանային ծառայություն</t>
  </si>
  <si>
    <t>Անհատույց գույքի գծով մաշվածություն և Հայաստանի Ազգային Գրադարանից միջգրադարանային ծառայություն</t>
  </si>
  <si>
    <t>Առկա է թուլյտվություն</t>
  </si>
  <si>
    <t>Պետ տուրք</t>
  </si>
  <si>
    <t>ՀՀ Պետական ռեգիստրում իրավաբանական փոփոխությունների ծախս ՛՛Պետտուրք՛՛</t>
  </si>
  <si>
    <t xml:space="preserve">«Գրադարանային համակարգ» ՀՈԱԿ-ի </t>
  </si>
  <si>
    <t>Մարիամ Դավթյան</t>
  </si>
  <si>
    <t>Հավելված 21</t>
  </si>
  <si>
    <t>Հավելված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</si>
</sst>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4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hidden="1"/>
    </xf>
    <xf numFmtId="0" fontId="41" fillId="0" borderId="0" xfId="49" applyFont="1" applyAlignment="1">
      <alignment horizontal="center" vertical="center" wrapText="1"/>
    </xf>
    <xf numFmtId="0" fontId="41" fillId="0" borderId="0" xfId="58" applyFont="1" applyAlignment="1">
      <alignment horizontal="right" vertical="center"/>
    </xf>
    <xf numFmtId="0" fontId="41" fillId="0" borderId="0" xfId="58" applyFont="1" applyAlignment="1">
      <alignment horizontal="center" vertical="center" wrapText="1"/>
    </xf>
    <xf numFmtId="0" fontId="30" fillId="25" borderId="0" xfId="45" applyFont="1" applyFill="1" applyBorder="1" applyAlignment="1" applyProtection="1">
      <alignment horizontal="center" vertical="center"/>
      <protection locked="0"/>
    </xf>
    <xf numFmtId="0" fontId="30" fillId="25" borderId="0" xfId="45" applyFont="1" applyFill="1" applyBorder="1" applyAlignment="1" applyProtection="1">
      <alignment vertical="center"/>
    </xf>
    <xf numFmtId="164" fontId="30" fillId="25" borderId="0" xfId="0" applyNumberFormat="1" applyFont="1" applyFill="1" applyBorder="1" applyAlignment="1" applyProtection="1">
      <alignment horizontal="center" vertical="center"/>
      <protection hidden="1"/>
    </xf>
    <xf numFmtId="166" fontId="30" fillId="25" borderId="0" xfId="0" applyNumberFormat="1" applyFont="1" applyFill="1" applyBorder="1" applyAlignment="1" applyProtection="1">
      <alignment horizontal="center" vertical="center"/>
      <protection locked="0"/>
    </xf>
    <xf numFmtId="0" fontId="30" fillId="25" borderId="0" xfId="45" applyFont="1" applyFill="1" applyBorder="1" applyAlignment="1" applyProtection="1">
      <alignment vertical="center"/>
      <protection hidden="1"/>
    </xf>
    <xf numFmtId="166" fontId="30" fillId="25" borderId="0" xfId="0" applyNumberFormat="1" applyFont="1" applyFill="1" applyBorder="1" applyAlignment="1" applyProtection="1">
      <alignment horizontal="center" vertical="center"/>
    </xf>
    <xf numFmtId="0" fontId="30" fillId="25" borderId="0" xfId="45" applyFont="1" applyFill="1" applyBorder="1" applyAlignment="1" applyProtection="1">
      <alignment vertical="center" wrapText="1"/>
    </xf>
    <xf numFmtId="164" fontId="26" fillId="25" borderId="0" xfId="0" applyNumberFormat="1" applyFont="1" applyFill="1" applyBorder="1" applyAlignment="1" applyProtection="1">
      <alignment horizontal="center" vertical="center"/>
      <protection hidden="1"/>
    </xf>
    <xf numFmtId="0" fontId="30" fillId="25" borderId="0" xfId="45" applyFont="1" applyFill="1" applyBorder="1" applyAlignment="1" applyProtection="1">
      <alignment horizontal="left" vertical="center"/>
      <protection hidden="1"/>
    </xf>
    <xf numFmtId="1" fontId="30" fillId="25" borderId="0" xfId="45" applyNumberFormat="1" applyFont="1" applyFill="1" applyBorder="1" applyAlignment="1" applyProtection="1">
      <alignment horizontal="center" vertical="center"/>
      <protection locked="0"/>
    </xf>
    <xf numFmtId="0" fontId="30" fillId="25" borderId="0" xfId="45" applyFont="1" applyFill="1" applyBorder="1" applyAlignment="1" applyProtection="1">
      <alignment vertical="center"/>
      <protection locked="0"/>
    </xf>
    <xf numFmtId="164" fontId="26" fillId="25" borderId="0" xfId="0" applyNumberFormat="1" applyFont="1" applyFill="1" applyBorder="1" applyAlignment="1" applyProtection="1">
      <alignment horizontal="center" vertical="center"/>
      <protection locked="0"/>
    </xf>
    <xf numFmtId="0" fontId="30" fillId="25" borderId="0" xfId="45" applyFont="1" applyFill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top" wrapText="1"/>
      <protection hidden="1"/>
    </xf>
    <xf numFmtId="0" fontId="29" fillId="0" borderId="10" xfId="45" applyFont="1" applyBorder="1" applyAlignment="1" applyProtection="1">
      <alignment vertical="top" wrapText="1"/>
      <protection hidden="1"/>
    </xf>
    <xf numFmtId="0" fontId="29" fillId="0" borderId="10" xfId="45" applyFont="1" applyBorder="1" applyAlignment="1" applyProtection="1">
      <alignment vertical="center" wrapText="1"/>
      <protection hidden="1"/>
    </xf>
    <xf numFmtId="0" fontId="65" fillId="0" borderId="10" xfId="45" applyFont="1" applyBorder="1" applyAlignment="1" applyProtection="1">
      <alignment horizontal="left" vertical="center" wrapText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20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top" wrapText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6" fontId="54" fillId="0" borderId="0" xfId="45" applyNumberFormat="1" applyFont="1" applyBorder="1" applyAlignment="1">
      <alignment vertical="center"/>
    </xf>
    <xf numFmtId="166" fontId="26" fillId="0" borderId="0" xfId="45" applyNumberFormat="1" applyFont="1" applyAlignment="1">
      <alignment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30" fillId="24" borderId="0" xfId="45" applyFont="1" applyFill="1" applyBorder="1" applyAlignment="1" applyProtection="1">
      <alignment horizontal="center" vertical="center"/>
      <protection locked="0"/>
    </xf>
    <xf numFmtId="0" fontId="30" fillId="24" borderId="0" xfId="45" applyFont="1" applyFill="1" applyBorder="1" applyAlignment="1" applyProtection="1">
      <alignment vertical="center"/>
      <protection hidden="1"/>
    </xf>
    <xf numFmtId="164" fontId="30" fillId="24" borderId="0" xfId="0" applyNumberFormat="1" applyFont="1" applyFill="1" applyBorder="1" applyAlignment="1" applyProtection="1">
      <alignment horizontal="center" vertical="center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24" borderId="0" xfId="45" applyFont="1" applyFill="1" applyBorder="1" applyAlignment="1" applyProtection="1">
      <alignment horizontal="left" vertical="center"/>
      <protection locked="0"/>
    </xf>
    <xf numFmtId="0" fontId="30" fillId="24" borderId="0" xfId="0" applyFont="1" applyFill="1" applyAlignment="1" applyProtection="1">
      <alignment vertical="center"/>
      <protection locked="0"/>
    </xf>
    <xf numFmtId="0" fontId="30" fillId="24" borderId="0" xfId="0" applyFont="1" applyFill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1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4"/>
  <sheetViews>
    <sheetView view="pageBreakPreview" topLeftCell="A60" zoomScaleSheetLayoutView="100" workbookViewId="0">
      <selection activeCell="C87" sqref="C8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18" customHeight="1">
      <c r="C1" s="47"/>
      <c r="D1" s="47" t="s">
        <v>271</v>
      </c>
      <c r="E1" s="47"/>
    </row>
    <row r="2" spans="1:14" ht="18" customHeight="1">
      <c r="C2" s="47"/>
      <c r="D2" s="47" t="s">
        <v>28</v>
      </c>
      <c r="E2" s="47"/>
    </row>
    <row r="3" spans="1:14" ht="18" customHeight="1">
      <c r="C3" s="47"/>
      <c r="D3" s="47" t="s">
        <v>29</v>
      </c>
      <c r="E3" s="47"/>
    </row>
    <row r="4" spans="1:14" ht="24.75" customHeight="1">
      <c r="C4" s="230"/>
      <c r="D4" s="230" t="s">
        <v>238</v>
      </c>
      <c r="E4" s="47"/>
    </row>
    <row r="5" spans="1:14" ht="24" customHeight="1">
      <c r="C5" s="230"/>
      <c r="D5" s="230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74" t="s">
        <v>43</v>
      </c>
      <c r="B7" s="574"/>
      <c r="C7" s="574"/>
      <c r="D7" s="574"/>
      <c r="E7" s="50"/>
    </row>
    <row r="8" spans="1:14" ht="27.75" customHeight="1">
      <c r="A8" s="575" t="s">
        <v>269</v>
      </c>
      <c r="B8" s="575"/>
      <c r="C8" s="575"/>
      <c r="D8" s="575"/>
    </row>
    <row r="9" spans="1:14" ht="18.75" customHeight="1">
      <c r="A9" s="576" t="s">
        <v>235</v>
      </c>
      <c r="B9" s="576"/>
      <c r="C9" s="576"/>
      <c r="D9" s="576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16.5" customHeight="1">
      <c r="A11" s="56" t="s">
        <v>7</v>
      </c>
      <c r="B11" s="57" t="s">
        <v>127</v>
      </c>
      <c r="C11" s="58"/>
      <c r="D11" s="411"/>
      <c r="E11" s="55"/>
    </row>
    <row r="12" spans="1:14" ht="18" customHeight="1">
      <c r="A12" s="198">
        <v>1</v>
      </c>
      <c r="B12" s="199" t="s">
        <v>119</v>
      </c>
      <c r="C12" s="61"/>
      <c r="D12" s="412">
        <f>+'Dramakan hosqer'!C15</f>
        <v>27986.2</v>
      </c>
      <c r="E12" s="440" t="s">
        <v>217</v>
      </c>
    </row>
    <row r="13" spans="1:14" ht="33.75" hidden="1" customHeight="1">
      <c r="A13" s="537">
        <v>2</v>
      </c>
      <c r="B13" s="543" t="s">
        <v>196</v>
      </c>
      <c r="C13" s="539"/>
      <c r="D13" s="542">
        <f>+'Dramakan hosqer'!C16</f>
        <v>0</v>
      </c>
      <c r="E13" s="55"/>
    </row>
    <row r="14" spans="1:14" s="3" customFormat="1" ht="17.25" hidden="1" customHeight="1">
      <c r="A14" s="537">
        <v>3</v>
      </c>
      <c r="B14" s="541" t="s">
        <v>8</v>
      </c>
      <c r="C14" s="544"/>
      <c r="D14" s="540">
        <f>+'Dramakan hosqer'!C17</f>
        <v>0</v>
      </c>
      <c r="E14" s="44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537">
        <v>4</v>
      </c>
      <c r="B15" s="541" t="s">
        <v>55</v>
      </c>
      <c r="C15" s="539"/>
      <c r="D15" s="540">
        <f>+'Dramakan hosqer'!C18</f>
        <v>0</v>
      </c>
      <c r="E15" s="440" t="s">
        <v>211</v>
      </c>
    </row>
    <row r="16" spans="1:14" ht="18" hidden="1" customHeight="1">
      <c r="A16" s="537">
        <v>5</v>
      </c>
      <c r="B16" s="541" t="s">
        <v>65</v>
      </c>
      <c r="C16" s="539"/>
      <c r="D16" s="540">
        <f>+Komunal!M28</f>
        <v>0</v>
      </c>
      <c r="E16" s="55"/>
    </row>
    <row r="17" spans="1:24" ht="18" hidden="1" customHeight="1">
      <c r="A17" s="537">
        <v>6</v>
      </c>
      <c r="B17" s="541" t="s">
        <v>195</v>
      </c>
      <c r="C17" s="539"/>
      <c r="D17" s="540"/>
      <c r="E17" s="55"/>
    </row>
    <row r="18" spans="1:24" ht="18" hidden="1" customHeight="1">
      <c r="A18" s="198">
        <v>2</v>
      </c>
      <c r="B18" s="199" t="s">
        <v>9</v>
      </c>
      <c r="C18" s="61"/>
      <c r="D18" s="308"/>
      <c r="E18" s="55">
        <v>2668.1</v>
      </c>
    </row>
    <row r="19" spans="1:24" ht="18" hidden="1" customHeight="1">
      <c r="A19" s="537">
        <v>8</v>
      </c>
      <c r="B19" s="545" t="s">
        <v>74</v>
      </c>
      <c r="C19" s="539"/>
      <c r="D19" s="540"/>
      <c r="E19" s="55"/>
    </row>
    <row r="20" spans="1:24" ht="18" customHeight="1">
      <c r="A20" s="198">
        <v>2</v>
      </c>
      <c r="B20" s="199" t="s">
        <v>124</v>
      </c>
      <c r="C20" s="61"/>
      <c r="D20" s="310">
        <f>SUM(D21:D22)</f>
        <v>1251.5</v>
      </c>
      <c r="E20" s="55"/>
    </row>
    <row r="21" spans="1:24" s="3" customFormat="1" ht="17.25" customHeight="1">
      <c r="A21" s="202">
        <v>2.1</v>
      </c>
      <c r="B21" s="40" t="s">
        <v>75</v>
      </c>
      <c r="C21" s="63"/>
      <c r="D21" s="325">
        <f>+D67</f>
        <v>1247.5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customHeight="1">
      <c r="A22" s="202">
        <v>2.2000000000000002</v>
      </c>
      <c r="B22" s="40" t="s">
        <v>76</v>
      </c>
      <c r="C22" s="63"/>
      <c r="D22" s="309">
        <v>4</v>
      </c>
      <c r="E22" s="74" t="s">
        <v>261</v>
      </c>
      <c r="F22" s="2"/>
      <c r="G22" s="2"/>
      <c r="H22" s="470"/>
      <c r="I22" s="2"/>
      <c r="J22" s="2"/>
      <c r="K22" s="2"/>
      <c r="L22" s="2"/>
      <c r="M22" s="2"/>
      <c r="N22" s="2"/>
    </row>
    <row r="23" spans="1:24" ht="17.25" hidden="1" customHeight="1">
      <c r="A23" s="537">
        <v>10</v>
      </c>
      <c r="B23" s="538" t="s">
        <v>10</v>
      </c>
      <c r="C23" s="539"/>
      <c r="D23" s="540"/>
      <c r="E23" s="55"/>
    </row>
    <row r="24" spans="1:24" s="2" customFormat="1" ht="17.25" hidden="1" customHeight="1">
      <c r="A24" s="546">
        <v>11</v>
      </c>
      <c r="B24" s="547"/>
      <c r="C24" s="548"/>
      <c r="D24" s="540"/>
      <c r="E24" s="27"/>
    </row>
    <row r="25" spans="1:24" s="2" customFormat="1" ht="19.5" hidden="1" customHeight="1">
      <c r="A25" s="537">
        <v>12</v>
      </c>
      <c r="B25" s="549"/>
      <c r="C25" s="548"/>
      <c r="D25" s="540"/>
      <c r="E25" s="529" t="s">
        <v>208</v>
      </c>
    </row>
    <row r="26" spans="1:24" ht="21" customHeight="1">
      <c r="A26" s="56"/>
      <c r="B26" s="65" t="s">
        <v>30</v>
      </c>
      <c r="C26" s="58"/>
      <c r="D26" s="372">
        <f>SUM(D12:D20,D23:D25)</f>
        <v>29237.7</v>
      </c>
      <c r="E26" s="55"/>
    </row>
    <row r="27" spans="1:24" ht="14.4" customHeight="1">
      <c r="A27" s="60"/>
      <c r="B27" s="56"/>
      <c r="C27" s="61"/>
      <c r="D27" s="310"/>
      <c r="E27" s="55"/>
    </row>
    <row r="28" spans="1:24" ht="19.5" customHeight="1">
      <c r="A28" s="56" t="s">
        <v>11</v>
      </c>
      <c r="B28" s="66" t="s">
        <v>128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0">
        <f>+Ashkhatavardz!M11-'Dramakan hosqer'!C86</f>
        <v>24026.7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3">
        <v>1.1000000000000001</v>
      </c>
      <c r="B30" s="204" t="s">
        <v>120</v>
      </c>
      <c r="C30" s="63"/>
      <c r="D30" s="325">
        <f>+Ashkhatavardz!C8+Ashkhatavardz!J7</f>
        <v>0</v>
      </c>
      <c r="E30" s="363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3">
        <v>1.1000000000000001</v>
      </c>
      <c r="B31" s="204" t="s">
        <v>13</v>
      </c>
      <c r="C31" s="63"/>
      <c r="D31" s="325">
        <f>+Ashkhatavardz!C9+Ashkhatavardz!L7</f>
        <v>630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08">
        <f>+Komunal!F20</f>
        <v>888</v>
      </c>
      <c r="E32" s="46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08">
        <f>+Komunal!J20</f>
        <v>173.5</v>
      </c>
      <c r="E33" s="46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08">
        <f>+Komunal!M20</f>
        <v>61.7</v>
      </c>
      <c r="E34" s="46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08">
        <v>18.2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08">
        <v>0</v>
      </c>
      <c r="E36" s="55"/>
    </row>
    <row r="37" spans="1:24" ht="18" customHeight="1">
      <c r="A37" s="198">
        <v>6</v>
      </c>
      <c r="B37" s="199" t="s">
        <v>19</v>
      </c>
      <c r="C37" s="64"/>
      <c r="D37" s="374">
        <f>SUM(D38:D40)</f>
        <v>122.7</v>
      </c>
      <c r="E37" s="55"/>
    </row>
    <row r="38" spans="1:24" s="3" customFormat="1" ht="18" customHeight="1">
      <c r="A38" s="202">
        <v>6.1</v>
      </c>
      <c r="B38" s="40" t="s">
        <v>20</v>
      </c>
      <c r="C38" s="63"/>
      <c r="D38" s="309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2">
        <v>6.2</v>
      </c>
      <c r="B39" s="40" t="s">
        <v>21</v>
      </c>
      <c r="C39" s="63"/>
      <c r="D39" s="309">
        <v>5.0999999999999996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2">
        <v>6.3</v>
      </c>
      <c r="B40" s="40" t="s">
        <v>22</v>
      </c>
      <c r="C40" s="63"/>
      <c r="D40" s="309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08">
        <v>5</v>
      </c>
      <c r="E41" s="55"/>
      <c r="K41" s="410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08">
        <v>180</v>
      </c>
      <c r="E42" s="55"/>
      <c r="K42" s="409"/>
      <c r="L42" s="410"/>
      <c r="M42" s="437"/>
      <c r="N42" s="410"/>
      <c r="O42" s="438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08">
        <v>180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3" t="s">
        <v>77</v>
      </c>
      <c r="C44" s="61"/>
      <c r="D44" s="308">
        <v>180</v>
      </c>
      <c r="E44" s="55"/>
    </row>
    <row r="45" spans="1:24" ht="18" customHeight="1">
      <c r="A45" s="198">
        <v>11</v>
      </c>
      <c r="B45" s="199" t="s">
        <v>50</v>
      </c>
      <c r="C45" s="61"/>
      <c r="D45" s="308">
        <v>180</v>
      </c>
      <c r="E45" s="55"/>
    </row>
    <row r="46" spans="1:24" ht="18.75" hidden="1" customHeight="1">
      <c r="A46" s="198">
        <v>13</v>
      </c>
      <c r="B46" s="199" t="s">
        <v>121</v>
      </c>
      <c r="C46" s="61"/>
      <c r="D46" s="308"/>
      <c r="E46" s="55"/>
    </row>
    <row r="47" spans="1:24" ht="18" hidden="1" customHeight="1">
      <c r="A47" s="198">
        <v>14</v>
      </c>
      <c r="B47" s="199" t="s">
        <v>122</v>
      </c>
      <c r="C47" s="61"/>
      <c r="D47" s="308"/>
      <c r="E47" s="55"/>
      <c r="F47" s="62"/>
    </row>
    <row r="48" spans="1:24" ht="20.25" customHeight="1">
      <c r="A48" s="198">
        <v>12</v>
      </c>
      <c r="B48" s="199" t="s">
        <v>25</v>
      </c>
      <c r="C48" s="61"/>
      <c r="D48" s="308">
        <v>245</v>
      </c>
      <c r="E48" s="55"/>
      <c r="F48" s="62"/>
    </row>
    <row r="49" spans="1:5" ht="18" customHeight="1">
      <c r="A49" s="198">
        <v>13</v>
      </c>
      <c r="B49" s="199" t="s">
        <v>26</v>
      </c>
      <c r="C49" s="61"/>
      <c r="D49" s="308">
        <v>168</v>
      </c>
      <c r="E49" s="55"/>
    </row>
    <row r="50" spans="1:5" ht="18.75" hidden="1" customHeight="1">
      <c r="A50" s="537">
        <v>17</v>
      </c>
      <c r="B50" s="541" t="s">
        <v>69</v>
      </c>
      <c r="C50" s="539"/>
      <c r="D50" s="540"/>
      <c r="E50" s="55"/>
    </row>
    <row r="51" spans="1:5" ht="18.75" hidden="1" customHeight="1">
      <c r="A51" s="537">
        <v>18</v>
      </c>
      <c r="B51" s="541" t="s">
        <v>56</v>
      </c>
      <c r="C51" s="539"/>
      <c r="D51" s="542">
        <f>+D16</f>
        <v>0</v>
      </c>
      <c r="E51" s="55"/>
    </row>
    <row r="52" spans="1:5" ht="18" hidden="1" customHeight="1">
      <c r="A52" s="537">
        <v>19</v>
      </c>
      <c r="B52" s="541" t="s">
        <v>47</v>
      </c>
      <c r="C52" s="539"/>
      <c r="D52" s="540"/>
      <c r="E52" s="55"/>
    </row>
    <row r="53" spans="1:5" ht="18.75" hidden="1" customHeight="1">
      <c r="A53" s="537">
        <v>20</v>
      </c>
      <c r="B53" s="541" t="s">
        <v>78</v>
      </c>
      <c r="C53" s="539"/>
      <c r="D53" s="540"/>
      <c r="E53" s="55"/>
    </row>
    <row r="54" spans="1:5" ht="18.75" customHeight="1">
      <c r="A54" s="198">
        <v>14</v>
      </c>
      <c r="B54" s="199" t="s">
        <v>79</v>
      </c>
      <c r="C54" s="61"/>
      <c r="D54" s="308">
        <v>95</v>
      </c>
      <c r="E54" s="55"/>
    </row>
    <row r="55" spans="1:5" ht="18.75" customHeight="1">
      <c r="A55" s="198">
        <v>15</v>
      </c>
      <c r="B55" s="199" t="s">
        <v>48</v>
      </c>
      <c r="C55" s="61"/>
      <c r="D55" s="308">
        <v>6</v>
      </c>
      <c r="E55" s="55"/>
    </row>
    <row r="56" spans="1:5" ht="18.75" hidden="1" customHeight="1">
      <c r="A56" s="537">
        <v>23</v>
      </c>
      <c r="B56" s="541" t="s">
        <v>123</v>
      </c>
      <c r="C56" s="539"/>
      <c r="D56" s="540"/>
      <c r="E56" s="55"/>
    </row>
    <row r="57" spans="1:5" ht="18.75" hidden="1" customHeight="1">
      <c r="A57" s="537">
        <v>24</v>
      </c>
      <c r="B57" s="541" t="s">
        <v>49</v>
      </c>
      <c r="C57" s="539"/>
      <c r="D57" s="540"/>
      <c r="E57" s="55"/>
    </row>
    <row r="58" spans="1:5" ht="18.75" customHeight="1">
      <c r="A58" s="198">
        <v>16</v>
      </c>
      <c r="B58" s="199" t="s">
        <v>66</v>
      </c>
      <c r="C58" s="61"/>
      <c r="D58" s="308">
        <v>60</v>
      </c>
      <c r="E58" s="55"/>
    </row>
    <row r="59" spans="1:5" ht="18.75" hidden="1" customHeight="1">
      <c r="A59" s="537">
        <v>26</v>
      </c>
      <c r="B59" s="538" t="s">
        <v>203</v>
      </c>
      <c r="C59" s="539"/>
      <c r="D59" s="540"/>
      <c r="E59" s="55"/>
    </row>
    <row r="60" spans="1:5" ht="18.75" customHeight="1">
      <c r="A60" s="198">
        <v>17</v>
      </c>
      <c r="B60" s="200" t="s">
        <v>204</v>
      </c>
      <c r="C60" s="61"/>
      <c r="D60" s="308">
        <v>330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08">
        <v>0</v>
      </c>
      <c r="E61" s="55"/>
    </row>
    <row r="62" spans="1:5" ht="18.75" customHeight="1">
      <c r="A62" s="198">
        <v>18</v>
      </c>
      <c r="B62" s="199" t="s">
        <v>136</v>
      </c>
      <c r="C62" s="61"/>
      <c r="D62" s="308">
        <v>80</v>
      </c>
      <c r="E62" s="55"/>
    </row>
    <row r="63" spans="1:5" s="6" customFormat="1" ht="18.75" customHeight="1">
      <c r="A63" s="198">
        <v>19</v>
      </c>
      <c r="B63" s="201" t="s">
        <v>260</v>
      </c>
      <c r="C63" s="62"/>
      <c r="D63" s="308">
        <v>50</v>
      </c>
      <c r="E63" s="55"/>
    </row>
    <row r="64" spans="1:5" s="6" customFormat="1" ht="18.75" customHeight="1">
      <c r="A64" s="198">
        <v>20</v>
      </c>
      <c r="B64" s="201" t="s">
        <v>262</v>
      </c>
      <c r="C64" s="62"/>
      <c r="D64" s="308">
        <v>15</v>
      </c>
      <c r="E64" s="529" t="s">
        <v>207</v>
      </c>
    </row>
    <row r="65" spans="1:15" s="6" customFormat="1" ht="18.75" hidden="1" customHeight="1">
      <c r="A65" s="198">
        <v>21</v>
      </c>
      <c r="B65" s="201" t="s">
        <v>267</v>
      </c>
      <c r="C65" s="62"/>
      <c r="D65" s="308"/>
      <c r="E65" s="529"/>
    </row>
    <row r="66" spans="1:15" ht="18.75" customHeight="1">
      <c r="A66" s="198">
        <v>22</v>
      </c>
      <c r="B66" s="80" t="s">
        <v>27</v>
      </c>
      <c r="C66" s="61"/>
      <c r="D66" s="308">
        <f>+D67+915.4</f>
        <v>2162.9</v>
      </c>
      <c r="E66" s="55"/>
    </row>
    <row r="67" spans="1:15" s="3" customFormat="1" ht="18.75" customHeight="1">
      <c r="A67" s="203">
        <v>22.1</v>
      </c>
      <c r="B67" s="73" t="s">
        <v>81</v>
      </c>
      <c r="C67" s="63"/>
      <c r="D67" s="308">
        <v>1247.5</v>
      </c>
      <c r="E67" s="27"/>
      <c r="F67" s="2"/>
      <c r="G67" s="2"/>
      <c r="H67" s="2"/>
      <c r="I67" s="2"/>
      <c r="J67" s="2"/>
      <c r="K67" s="2"/>
      <c r="L67" s="2"/>
      <c r="M67" s="2"/>
      <c r="N67" s="2"/>
    </row>
    <row r="68" spans="1:15" s="572" customFormat="1" ht="18" customHeight="1">
      <c r="A68" s="566">
        <v>23</v>
      </c>
      <c r="B68" s="567" t="s">
        <v>82</v>
      </c>
      <c r="C68" s="568"/>
      <c r="D68" s="569">
        <v>10</v>
      </c>
      <c r="E68" s="570" t="s">
        <v>267</v>
      </c>
      <c r="F68" s="571"/>
      <c r="G68" s="571"/>
      <c r="H68" s="571"/>
      <c r="I68" s="571"/>
      <c r="J68" s="571"/>
      <c r="K68" s="571"/>
      <c r="L68" s="571"/>
      <c r="M68" s="571"/>
      <c r="N68" s="571"/>
    </row>
    <row r="69" spans="1:15" s="18" customFormat="1" ht="20.25" hidden="1" customHeight="1">
      <c r="A69" s="537">
        <v>34</v>
      </c>
      <c r="B69" s="541" t="s">
        <v>70</v>
      </c>
      <c r="C69" s="539"/>
      <c r="D69" s="540"/>
      <c r="E69" s="67"/>
      <c r="F69" s="17"/>
      <c r="G69" s="17"/>
      <c r="H69" s="17"/>
      <c r="I69" s="17"/>
      <c r="J69" s="17"/>
      <c r="K69" s="17"/>
      <c r="L69" s="17"/>
      <c r="M69" s="17"/>
      <c r="N69" s="17"/>
    </row>
    <row r="70" spans="1:15" ht="19.5" customHeight="1">
      <c r="A70" s="68"/>
      <c r="B70" s="69" t="s">
        <v>32</v>
      </c>
      <c r="C70" s="58"/>
      <c r="D70" s="372">
        <f>SUM(D29,D32:D37,D41:D66,D68:D69)</f>
        <v>29237.700000000004</v>
      </c>
      <c r="E70" s="369">
        <f>+D26-D70</f>
        <v>0</v>
      </c>
    </row>
    <row r="71" spans="1:15" ht="27.6" customHeight="1">
      <c r="B71" s="70"/>
      <c r="C71" s="11"/>
      <c r="D71" s="60"/>
      <c r="E71" s="55"/>
    </row>
    <row r="72" spans="1:15" ht="17.25" hidden="1" customHeight="1">
      <c r="B72" s="10" t="s">
        <v>2</v>
      </c>
      <c r="C72" s="375" t="s">
        <v>259</v>
      </c>
      <c r="D72" s="227"/>
      <c r="E72" s="55"/>
    </row>
    <row r="73" spans="1:15" ht="12.75" hidden="1" customHeight="1">
      <c r="B73" s="70"/>
      <c r="C73" s="305" t="s">
        <v>97</v>
      </c>
      <c r="D73" s="228"/>
      <c r="E73" s="55"/>
    </row>
    <row r="74" spans="1:15" ht="15.75" hidden="1" customHeight="1">
      <c r="B74" s="10" t="s">
        <v>6</v>
      </c>
      <c r="C74" s="375" t="s">
        <v>270</v>
      </c>
      <c r="D74" s="227"/>
      <c r="E74" s="55"/>
    </row>
    <row r="75" spans="1:15" ht="13.5" hidden="1" customHeight="1">
      <c r="B75" s="71"/>
      <c r="C75" s="305" t="s">
        <v>97</v>
      </c>
      <c r="D75" s="228"/>
      <c r="E75" s="55"/>
    </row>
    <row r="76" spans="1:15" hidden="1">
      <c r="B76" s="8" t="s">
        <v>182</v>
      </c>
      <c r="C76" s="71"/>
      <c r="D76" s="60"/>
      <c r="E76" s="55"/>
    </row>
    <row r="77" spans="1:15" s="71" customFormat="1" ht="91.2" customHeight="1">
      <c r="B77" s="530" t="s">
        <v>236</v>
      </c>
      <c r="D77" s="439" t="s">
        <v>258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s="71" customFormat="1" ht="40.5" customHeight="1">
      <c r="B78" s="319"/>
      <c r="C78" s="300"/>
      <c r="E78" s="60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tabSelected="1"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8" t="s">
        <v>272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8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8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0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0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79" t="s">
        <v>43</v>
      </c>
      <c r="B7" s="579"/>
      <c r="C7" s="579"/>
      <c r="D7" s="131"/>
      <c r="E7" s="49"/>
      <c r="F7" s="49"/>
      <c r="G7" s="49"/>
      <c r="H7" s="49"/>
      <c r="I7" s="97"/>
      <c r="J7" s="97"/>
      <c r="K7" s="97"/>
    </row>
    <row r="8" spans="1:11" s="7" customFormat="1" ht="24" customHeight="1">
      <c r="A8" s="575" t="str">
        <f>+'Ekamut-caxs'!A8:D8</f>
        <v xml:space="preserve">«Գրադարանային համակարգ» ՀՈԱԿ-ի </v>
      </c>
      <c r="B8" s="575"/>
      <c r="C8" s="575"/>
      <c r="D8" s="132"/>
      <c r="E8" s="4"/>
      <c r="F8" s="361"/>
      <c r="G8" s="361"/>
      <c r="H8" s="49"/>
      <c r="I8" s="6"/>
      <c r="J8" s="6"/>
      <c r="K8" s="6"/>
    </row>
    <row r="9" spans="1:11" s="7" customFormat="1" ht="18.75" customHeight="1">
      <c r="A9" s="576" t="s">
        <v>237</v>
      </c>
      <c r="B9" s="576"/>
      <c r="C9" s="576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6" customHeight="1">
      <c r="A13" s="13" t="s">
        <v>7</v>
      </c>
      <c r="B13" s="14" t="s">
        <v>34</v>
      </c>
      <c r="C13" s="346">
        <f>+'Dramakani hamematakan'!D6</f>
        <v>604.31299999999999</v>
      </c>
      <c r="D13" s="577"/>
      <c r="E13" s="578"/>
      <c r="F13" s="366"/>
      <c r="G13" s="366"/>
      <c r="H13" s="308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6">
        <f>SUM(C15:C26)</f>
        <v>27986.2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5" t="s">
        <v>119</v>
      </c>
      <c r="C15" s="337">
        <f>+'Pastaci finansav.'!C11</f>
        <v>27986.2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3" t="s">
        <v>196</v>
      </c>
      <c r="C16" s="337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38" t="s">
        <v>8</v>
      </c>
      <c r="C17" s="337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39" t="s">
        <v>55</v>
      </c>
      <c r="C18" s="336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0" t="s">
        <v>65</v>
      </c>
      <c r="C19" s="336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7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2</v>
      </c>
      <c r="B21" s="335" t="s">
        <v>9</v>
      </c>
      <c r="C21" s="337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5" t="s">
        <v>74</v>
      </c>
      <c r="C22" s="337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5" t="s">
        <v>35</v>
      </c>
      <c r="C23" s="336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5" t="s">
        <v>10</v>
      </c>
      <c r="C24" s="337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1"/>
      <c r="C25" s="336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1"/>
      <c r="C26" s="336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6">
        <f>C28+C72+C85</f>
        <v>27641.721000000001</v>
      </c>
      <c r="D27" s="376">
        <f>+C13-C70</f>
        <v>423.39199999999994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6">
        <f>SUM(C29,C32:C37,C41:C66,C70:C71)</f>
        <v>27255.721000000001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2" t="s">
        <v>12</v>
      </c>
      <c r="C29" s="337">
        <f>+'Ekamut-caxs'!D29</f>
        <v>24026.7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0">
        <f>+'Ekamut-caxs'!D30</f>
        <v>0</v>
      </c>
      <c r="D30" s="364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1.1000000000000001</v>
      </c>
      <c r="B31" s="33" t="s">
        <v>13</v>
      </c>
      <c r="C31" s="350">
        <f>+'Ekamut-caxs'!D31</f>
        <v>630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8" t="s">
        <v>15</v>
      </c>
      <c r="C32" s="337">
        <f>+'Ekamut-caxs'!D32</f>
        <v>888</v>
      </c>
      <c r="D32" s="46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8" t="s">
        <v>14</v>
      </c>
      <c r="C33" s="337">
        <f>+'Ekamut-caxs'!D33</f>
        <v>173.5</v>
      </c>
      <c r="D33" s="46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8" t="s">
        <v>16</v>
      </c>
      <c r="C34" s="337">
        <f>+'Ekamut-caxs'!D34</f>
        <v>61.7</v>
      </c>
      <c r="D34" s="46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8" t="s">
        <v>17</v>
      </c>
      <c r="C35" s="337">
        <f>+'Ekamut-caxs'!D35</f>
        <v>18.2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8" t="s">
        <v>18</v>
      </c>
      <c r="C36" s="337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8" t="s">
        <v>19</v>
      </c>
      <c r="C37" s="337">
        <f>SUM(C38:C40)</f>
        <v>122.7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7">
        <f>+'Ekamut-caxs'!D38</f>
        <v>57.6</v>
      </c>
    </row>
    <row r="39" spans="1:11" ht="18" customHeight="1">
      <c r="A39" s="28">
        <v>6.2</v>
      </c>
      <c r="B39" s="33" t="s">
        <v>21</v>
      </c>
      <c r="C39" s="337">
        <f>+'Ekamut-caxs'!D39</f>
        <v>5.0999999999999996</v>
      </c>
    </row>
    <row r="40" spans="1:11" ht="18" customHeight="1">
      <c r="A40" s="28">
        <v>6.3</v>
      </c>
      <c r="B40" s="33" t="s">
        <v>22</v>
      </c>
      <c r="C40" s="337">
        <f>+'Ekamut-caxs'!D40</f>
        <v>60</v>
      </c>
    </row>
    <row r="41" spans="1:11" s="120" customFormat="1" ht="18" customHeight="1">
      <c r="A41" s="79">
        <v>7</v>
      </c>
      <c r="B41" s="338" t="s">
        <v>23</v>
      </c>
      <c r="C41" s="337">
        <f>+'Ekamut-caxs'!D41</f>
        <v>5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38" t="s">
        <v>31</v>
      </c>
      <c r="C42" s="336">
        <f>+'Ekamut-caxs'!D42</f>
        <v>180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38" t="s">
        <v>24</v>
      </c>
      <c r="C43" s="336">
        <f>+'Ekamut-caxs'!D43</f>
        <v>180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3" t="s">
        <v>77</v>
      </c>
      <c r="C44" s="336">
        <f>+'Ekamut-caxs'!D44</f>
        <v>180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11</v>
      </c>
      <c r="B45" s="338" t="s">
        <v>50</v>
      </c>
      <c r="C45" s="337">
        <f>+'Ekamut-caxs'!D45</f>
        <v>180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8" t="s">
        <v>121</v>
      </c>
      <c r="C46" s="337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8" t="s">
        <v>122</v>
      </c>
      <c r="C47" s="337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12</v>
      </c>
      <c r="B48" s="338" t="s">
        <v>25</v>
      </c>
      <c r="C48" s="337">
        <f>+'Ekamut-caxs'!D48</f>
        <v>245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13</v>
      </c>
      <c r="B49" s="338" t="s">
        <v>26</v>
      </c>
      <c r="C49" s="337">
        <f>+'Ekamut-caxs'!D49</f>
        <v>168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8" t="s">
        <v>69</v>
      </c>
      <c r="C50" s="337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8" t="s">
        <v>56</v>
      </c>
      <c r="C51" s="337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38" t="s">
        <v>47</v>
      </c>
      <c r="C52" s="337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hidden="1" customHeight="1">
      <c r="A53" s="79">
        <v>20</v>
      </c>
      <c r="B53" s="338" t="s">
        <v>78</v>
      </c>
      <c r="C53" s="337">
        <f>+'Ekamut-caxs'!D53</f>
        <v>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14</v>
      </c>
      <c r="B54" s="338" t="s">
        <v>79</v>
      </c>
      <c r="C54" s="337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15</v>
      </c>
      <c r="B55" s="338" t="s">
        <v>48</v>
      </c>
      <c r="C55" s="337">
        <f>+'Ekamut-caxs'!D55</f>
        <v>6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8" t="s">
        <v>123</v>
      </c>
      <c r="C56" s="337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8" t="s">
        <v>49</v>
      </c>
      <c r="C57" s="337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16</v>
      </c>
      <c r="B58" s="338" t="s">
        <v>66</v>
      </c>
      <c r="C58" s="337">
        <f>+'Ekamut-caxs'!D58</f>
        <v>60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09" t="s">
        <v>203</v>
      </c>
      <c r="C59" s="337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17</v>
      </c>
      <c r="B60" s="356" t="s">
        <v>204</v>
      </c>
      <c r="C60" s="337">
        <f>+'Ekamut-caxs'!D60</f>
        <v>330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8" t="s">
        <v>80</v>
      </c>
      <c r="C61" s="337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customHeight="1">
      <c r="A62" s="79">
        <v>18</v>
      </c>
      <c r="B62" s="338" t="s">
        <v>136</v>
      </c>
      <c r="C62" s="337">
        <f>+'Ekamut-caxs'!D62</f>
        <v>80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19</v>
      </c>
      <c r="B63" s="358" t="str">
        <f>+'Ekamut-caxs'!B63</f>
        <v>Արխիվացման ծառայությունների գծով</v>
      </c>
      <c r="C63" s="336">
        <f>+'Ekamut-caxs'!D63</f>
        <v>50</v>
      </c>
      <c r="D63" s="138"/>
      <c r="E63" s="87"/>
      <c r="F63" s="87"/>
      <c r="G63" s="87"/>
      <c r="H63" s="72"/>
    </row>
    <row r="64" spans="1:11" s="88" customFormat="1" ht="18" customHeight="1">
      <c r="A64" s="79">
        <v>20</v>
      </c>
      <c r="B64" s="358" t="str">
        <f>+'Ekamut-caxs'!B64</f>
        <v>Կրակմարիչների լիցքավորում</v>
      </c>
      <c r="C64" s="336">
        <f>+'Ekamut-caxs'!D64</f>
        <v>15</v>
      </c>
      <c r="D64" s="130" t="s">
        <v>207</v>
      </c>
      <c r="E64" s="87"/>
      <c r="F64" s="87"/>
      <c r="G64" s="87"/>
      <c r="H64" s="72"/>
    </row>
    <row r="65" spans="1:11" s="88" customFormat="1" ht="18" hidden="1" customHeight="1">
      <c r="A65" s="79">
        <v>21</v>
      </c>
      <c r="B65" s="358" t="str">
        <f>+'Ekamut-caxs'!B65</f>
        <v>Պետ տուրք</v>
      </c>
      <c r="C65" s="336"/>
      <c r="D65" s="130"/>
      <c r="E65" s="87"/>
      <c r="F65" s="87"/>
      <c r="G65" s="87"/>
      <c r="H65" s="72"/>
    </row>
    <row r="66" spans="1:11" s="120" customFormat="1" ht="22.5" customHeight="1">
      <c r="A66" s="79">
        <v>21</v>
      </c>
      <c r="B66" s="359" t="s">
        <v>37</v>
      </c>
      <c r="C66" s="337">
        <f>SUM(C67:C69)</f>
        <v>10</v>
      </c>
      <c r="D66" s="137"/>
      <c r="E66" s="111"/>
      <c r="F66" s="111"/>
      <c r="G66" s="111"/>
      <c r="H66" s="111"/>
      <c r="I66" s="119"/>
      <c r="J66" s="119"/>
      <c r="K66" s="119"/>
    </row>
    <row r="67" spans="1:11" ht="19.5" hidden="1" customHeight="1">
      <c r="A67" s="15">
        <v>32.1</v>
      </c>
      <c r="B67" s="123" t="s">
        <v>38</v>
      </c>
      <c r="C67" s="315"/>
    </row>
    <row r="68" spans="1:11" ht="19.5" hidden="1" customHeight="1">
      <c r="A68" s="15">
        <v>32.200000000000003</v>
      </c>
      <c r="B68" s="123" t="s">
        <v>51</v>
      </c>
      <c r="C68" s="315"/>
    </row>
    <row r="69" spans="1:11" ht="19.5" customHeight="1">
      <c r="A69" s="15">
        <v>21.1</v>
      </c>
      <c r="B69" s="123" t="s">
        <v>87</v>
      </c>
      <c r="C69" s="315">
        <f>+'Ekamut-caxs'!D68</f>
        <v>10</v>
      </c>
    </row>
    <row r="70" spans="1:11" s="120" customFormat="1" ht="17.25" customHeight="1">
      <c r="A70" s="91">
        <v>22</v>
      </c>
      <c r="B70" s="344" t="s">
        <v>39</v>
      </c>
      <c r="C70" s="337">
        <f>+'Deb. ev kreditor'!D59-'Deb. ev kreditor'!D54</f>
        <v>180.92100000000005</v>
      </c>
      <c r="D70" s="137"/>
      <c r="E70" s="111"/>
      <c r="F70" s="111"/>
      <c r="G70" s="111"/>
      <c r="H70" s="111"/>
      <c r="I70" s="119"/>
      <c r="J70" s="119"/>
      <c r="K70" s="119"/>
    </row>
    <row r="71" spans="1:11" s="120" customFormat="1" ht="16.5" hidden="1" customHeight="1">
      <c r="A71" s="91">
        <v>34</v>
      </c>
      <c r="B71" s="345" t="s">
        <v>88</v>
      </c>
      <c r="C71" s="336"/>
      <c r="D71" s="137" t="s">
        <v>228</v>
      </c>
      <c r="E71" s="111"/>
      <c r="F71" s="111"/>
      <c r="G71" s="111"/>
      <c r="H71" s="111"/>
      <c r="I71" s="119"/>
      <c r="J71" s="119"/>
      <c r="K71" s="119"/>
    </row>
    <row r="72" spans="1:11" s="102" customFormat="1" ht="18" customHeight="1">
      <c r="A72" s="45" t="s">
        <v>59</v>
      </c>
      <c r="B72" s="105" t="s">
        <v>62</v>
      </c>
      <c r="C72" s="346">
        <f>C73+C81</f>
        <v>386</v>
      </c>
      <c r="D72" s="139"/>
      <c r="E72" s="128"/>
      <c r="F72" s="128"/>
      <c r="G72" s="128"/>
      <c r="H72" s="128"/>
      <c r="I72" s="101"/>
      <c r="J72" s="101"/>
      <c r="K72" s="101"/>
    </row>
    <row r="73" spans="1:11" s="118" customFormat="1" ht="18.75" customHeight="1">
      <c r="A73" s="91">
        <v>1</v>
      </c>
      <c r="B73" s="347" t="s">
        <v>92</v>
      </c>
      <c r="C73" s="337">
        <f>SUM(C74:C80)</f>
        <v>386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1.1000000000000001</v>
      </c>
      <c r="B74" s="348" t="s">
        <v>89</v>
      </c>
      <c r="C74" s="336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21.6" customHeight="1">
      <c r="A75" s="91">
        <v>1.1000000000000001</v>
      </c>
      <c r="B75" s="348" t="s">
        <v>90</v>
      </c>
      <c r="C75" s="336">
        <v>386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1.3</v>
      </c>
      <c r="B76" s="348" t="s">
        <v>91</v>
      </c>
      <c r="C76" s="336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8" hidden="1" customHeight="1">
      <c r="A77" s="91">
        <v>1.4</v>
      </c>
      <c r="B77" s="348" t="s">
        <v>205</v>
      </c>
      <c r="C77" s="336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1.5</v>
      </c>
      <c r="B78" s="348" t="s">
        <v>67</v>
      </c>
      <c r="C78" s="336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1.6</v>
      </c>
      <c r="B79" s="349" t="s">
        <v>68</v>
      </c>
      <c r="C79" s="336"/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hidden="1" customHeight="1">
      <c r="A80" s="91">
        <v>1.7</v>
      </c>
      <c r="B80" s="349"/>
      <c r="C80" s="336"/>
      <c r="D80" s="531" t="s">
        <v>206</v>
      </c>
      <c r="E80" s="126"/>
      <c r="F80" s="126"/>
      <c r="G80" s="126"/>
      <c r="H80" s="126"/>
      <c r="I80" s="117"/>
      <c r="J80" s="117"/>
      <c r="K80" s="117"/>
    </row>
    <row r="81" spans="1:11" s="118" customFormat="1" ht="35.25" hidden="1" customHeight="1">
      <c r="A81" s="91">
        <v>2</v>
      </c>
      <c r="B81" s="347" t="s">
        <v>93</v>
      </c>
      <c r="C81" s="337">
        <f>SUM(C82:C84)</f>
        <v>0</v>
      </c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2.1</v>
      </c>
      <c r="B82" s="347" t="s">
        <v>64</v>
      </c>
      <c r="C82" s="336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2.2000000000000002</v>
      </c>
      <c r="B83" s="360" t="s">
        <v>63</v>
      </c>
      <c r="C83" s="336"/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.75" hidden="1" customHeight="1">
      <c r="A84" s="91">
        <v>2.2999999999999998</v>
      </c>
      <c r="B84" s="347" t="s">
        <v>52</v>
      </c>
      <c r="C84" s="336"/>
      <c r="D84" s="135"/>
      <c r="E84" s="126"/>
      <c r="F84" s="126"/>
      <c r="G84" s="126"/>
      <c r="H84" s="126"/>
      <c r="I84" s="117"/>
      <c r="J84" s="117"/>
      <c r="K84" s="117"/>
    </row>
    <row r="85" spans="1:11" s="102" customFormat="1" ht="37.5" hidden="1" customHeight="1">
      <c r="A85" s="45" t="s">
        <v>60</v>
      </c>
      <c r="B85" s="14" t="s">
        <v>133</v>
      </c>
      <c r="C85" s="346">
        <f>SUM(C86:C87)</f>
        <v>0</v>
      </c>
      <c r="D85" s="139"/>
      <c r="E85" s="128"/>
      <c r="F85" s="128"/>
      <c r="G85" s="128"/>
      <c r="H85" s="128"/>
      <c r="I85" s="101"/>
      <c r="J85" s="101"/>
      <c r="K85" s="101"/>
    </row>
    <row r="86" spans="1:11" s="118" customFormat="1" ht="15.75" hidden="1" customHeight="1">
      <c r="A86" s="91">
        <v>1</v>
      </c>
      <c r="B86" s="342" t="s">
        <v>230</v>
      </c>
      <c r="C86" s="336"/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5.75" hidden="1" customHeight="1">
      <c r="A87" s="91">
        <v>2</v>
      </c>
      <c r="B87" s="342"/>
      <c r="C87" s="336"/>
      <c r="D87" s="130"/>
      <c r="E87" s="126"/>
      <c r="F87" s="126"/>
      <c r="G87" s="126"/>
      <c r="H87" s="126"/>
      <c r="I87" s="117"/>
      <c r="J87" s="117"/>
      <c r="K87" s="117"/>
    </row>
    <row r="88" spans="1:11" s="122" customFormat="1" ht="38.4" customHeight="1">
      <c r="A88" s="13" t="s">
        <v>40</v>
      </c>
      <c r="B88" s="14" t="s">
        <v>41</v>
      </c>
      <c r="C88" s="346">
        <f>C13+C14-C27</f>
        <v>948.79199999999764</v>
      </c>
      <c r="D88" s="577"/>
      <c r="E88" s="578"/>
      <c r="F88" s="366"/>
      <c r="G88" s="366"/>
      <c r="H88" s="308"/>
      <c r="I88" s="121"/>
      <c r="J88" s="121"/>
      <c r="K88" s="121"/>
    </row>
    <row r="89" spans="1:11" s="102" customFormat="1" ht="15" customHeight="1">
      <c r="A89" s="108"/>
      <c r="B89" s="109"/>
      <c r="D89" s="381"/>
      <c r="E89" s="128"/>
      <c r="F89" s="128"/>
      <c r="G89" s="128"/>
      <c r="H89" s="128"/>
      <c r="I89" s="101"/>
      <c r="J89" s="101"/>
      <c r="K89" s="101"/>
    </row>
    <row r="90" spans="1:11" s="7" customFormat="1" ht="16.5" hidden="1" customHeight="1">
      <c r="B90" s="19" t="s">
        <v>2</v>
      </c>
      <c r="C90" s="377" t="str">
        <f>+'Ekamut-caxs'!C72</f>
        <v>Տաթևիկ Սարգսյան</v>
      </c>
      <c r="D90" s="227"/>
      <c r="E90" s="49"/>
      <c r="F90" s="49"/>
      <c r="G90" s="49"/>
      <c r="H90" s="49"/>
      <c r="I90" s="6"/>
      <c r="J90" s="6"/>
      <c r="K90" s="6"/>
    </row>
    <row r="91" spans="1:11" s="3" customFormat="1" ht="13.5" hidden="1" customHeight="1">
      <c r="A91" s="7"/>
      <c r="B91" s="7" t="s">
        <v>4</v>
      </c>
      <c r="C91" s="378" t="s">
        <v>97</v>
      </c>
      <c r="D91" s="228"/>
      <c r="E91" s="112"/>
      <c r="F91" s="112"/>
      <c r="G91" s="112"/>
      <c r="H91" s="112"/>
      <c r="I91" s="2"/>
      <c r="J91" s="2"/>
      <c r="K91" s="2"/>
    </row>
    <row r="92" spans="1:11" s="3" customFormat="1" ht="18.75" hidden="1" customHeight="1">
      <c r="B92" s="18" t="s">
        <v>6</v>
      </c>
      <c r="C92" s="379" t="str">
        <f>+'Ekamut-caxs'!C74</f>
        <v>Մարիամ Դավթյան</v>
      </c>
      <c r="D92" s="300"/>
      <c r="E92" s="112"/>
      <c r="F92" s="112"/>
      <c r="G92" s="112"/>
      <c r="H92" s="112"/>
      <c r="I92" s="2"/>
      <c r="J92" s="2"/>
      <c r="K92" s="2"/>
    </row>
    <row r="93" spans="1:11" s="3" customFormat="1" ht="12" hidden="1" customHeight="1">
      <c r="C93" s="378" t="s">
        <v>97</v>
      </c>
      <c r="D93" s="228"/>
      <c r="E93" s="112"/>
      <c r="F93" s="112"/>
      <c r="G93" s="112"/>
      <c r="H93" s="112"/>
      <c r="I93" s="2"/>
      <c r="J93" s="2"/>
      <c r="K93" s="2"/>
    </row>
    <row r="94" spans="1:11" s="3" customFormat="1" hidden="1">
      <c r="B94" s="8" t="s">
        <v>172</v>
      </c>
      <c r="C94" s="103"/>
      <c r="D94" s="382"/>
      <c r="E94" s="112"/>
      <c r="F94" s="112"/>
      <c r="G94" s="112"/>
      <c r="H94" s="112"/>
      <c r="I94" s="2"/>
      <c r="J94" s="2"/>
      <c r="K94" s="2"/>
    </row>
    <row r="95" spans="1:11" s="318" customFormat="1" ht="94.8" customHeight="1">
      <c r="B95" s="530" t="str">
        <f>+'Ekamut-caxs'!B77</f>
        <v>ԵՐԵՎԱՆԻ ՔԱՂԱՔԱՊԵՏ՝</v>
      </c>
      <c r="C95" s="300" t="str">
        <f>+'Ekamut-caxs'!D77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3" customFormat="1">
      <c r="D96" s="229"/>
      <c r="E96" s="112"/>
      <c r="F96" s="112"/>
      <c r="G96" s="112"/>
      <c r="H96" s="112"/>
    </row>
    <row r="97" spans="4:8" s="103" customFormat="1">
      <c r="D97" s="229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C88 C53:C54 C33:C35 C30:C31 C21 C27:C28 C37:C41 C81 C72 C45:C51 C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41" zoomScaleSheetLayoutView="100" workbookViewId="0">
      <selection activeCell="D81" sqref="D81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5.44140625" style="21" customWidth="1"/>
    <col min="6" max="6" width="47.44140625" style="520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80" t="s">
        <v>57</v>
      </c>
      <c r="B1" s="580"/>
      <c r="C1" s="580"/>
      <c r="D1" s="580"/>
      <c r="E1" s="580"/>
      <c r="F1" s="580"/>
    </row>
    <row r="2" spans="1:18" s="23" customFormat="1" ht="25.5" customHeight="1">
      <c r="A2" s="575" t="str">
        <f>+'Ekamut-caxs'!A8:D8</f>
        <v xml:space="preserve">«Գրադարանային համակարգ» ՀՈԱԿ-ի </v>
      </c>
      <c r="B2" s="575"/>
      <c r="C2" s="575"/>
      <c r="D2" s="575"/>
      <c r="E2" s="575"/>
      <c r="F2" s="57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83" t="s">
        <v>239</v>
      </c>
      <c r="B3" s="583"/>
      <c r="C3" s="583"/>
      <c r="D3" s="583"/>
      <c r="E3" s="583"/>
      <c r="F3" s="583"/>
      <c r="G3" s="24"/>
      <c r="H3" s="24"/>
      <c r="I3" s="24"/>
    </row>
    <row r="4" spans="1:18" ht="20.25" customHeight="1">
      <c r="F4" s="521" t="s">
        <v>0</v>
      </c>
    </row>
    <row r="5" spans="1:18" ht="75" customHeight="1">
      <c r="A5" s="84" t="s">
        <v>3</v>
      </c>
      <c r="B5" s="85" t="s">
        <v>33</v>
      </c>
      <c r="C5" s="301" t="s">
        <v>180</v>
      </c>
      <c r="D5" s="301" t="s">
        <v>181</v>
      </c>
      <c r="E5" s="86" t="s">
        <v>53</v>
      </c>
      <c r="F5" s="507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0">
        <f>SUM(C7:C15,C18:C20)</f>
        <v>30039.4</v>
      </c>
      <c r="D6" s="370">
        <f>SUM(D7:D15,D18:D20)</f>
        <v>29237.7</v>
      </c>
      <c r="E6" s="370">
        <f t="shared" ref="E6:E63" si="0">D6-C6</f>
        <v>-801.70000000000073</v>
      </c>
      <c r="F6" s="522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8" t="s">
        <v>119</v>
      </c>
      <c r="C7" s="351">
        <v>28791.9</v>
      </c>
      <c r="D7" s="352">
        <f>+'Ekamut-caxs'!D12</f>
        <v>27986.2</v>
      </c>
      <c r="E7" s="352">
        <f t="shared" si="0"/>
        <v>-805.70000000000073</v>
      </c>
      <c r="F7" s="35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3" t="s">
        <v>196</v>
      </c>
      <c r="C8" s="351"/>
      <c r="D8" s="352">
        <f>+'Ekamut-caxs'!D13</f>
        <v>0</v>
      </c>
      <c r="E8" s="352">
        <f t="shared" ref="E8" si="1">D8-C8</f>
        <v>0</v>
      </c>
      <c r="F8" s="353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38" t="s">
        <v>8</v>
      </c>
      <c r="C9" s="351"/>
      <c r="D9" s="352">
        <f>+'Ekamut-caxs'!D14</f>
        <v>0</v>
      </c>
      <c r="E9" s="352">
        <f>D9-C9</f>
        <v>0</v>
      </c>
      <c r="F9" s="35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8" t="s">
        <v>55</v>
      </c>
      <c r="C10" s="353"/>
      <c r="D10" s="352">
        <f>+'Ekamut-caxs'!D15</f>
        <v>0</v>
      </c>
      <c r="E10" s="352">
        <f t="shared" si="0"/>
        <v>0</v>
      </c>
      <c r="F10" s="35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8" t="s">
        <v>65</v>
      </c>
      <c r="C11" s="353"/>
      <c r="D11" s="352">
        <f>+'Ekamut-caxs'!D16</f>
        <v>0</v>
      </c>
      <c r="E11" s="352">
        <f t="shared" si="0"/>
        <v>0</v>
      </c>
      <c r="F11" s="35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3"/>
      <c r="D12" s="352">
        <f>+'Ekamut-caxs'!D17</f>
        <v>0</v>
      </c>
      <c r="E12" s="352">
        <f t="shared" si="0"/>
        <v>0</v>
      </c>
      <c r="F12" s="35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2</v>
      </c>
      <c r="B13" s="338" t="s">
        <v>9</v>
      </c>
      <c r="C13" s="353">
        <v>0</v>
      </c>
      <c r="D13" s="352">
        <f>+'Ekamut-caxs'!D18</f>
        <v>0</v>
      </c>
      <c r="E13" s="352">
        <f t="shared" si="0"/>
        <v>0</v>
      </c>
      <c r="F13" s="35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5" t="s">
        <v>74</v>
      </c>
      <c r="C14" s="353"/>
      <c r="D14" s="352">
        <f>+'Ekamut-caxs'!D19</f>
        <v>0</v>
      </c>
      <c r="E14" s="352">
        <f t="shared" si="0"/>
        <v>0</v>
      </c>
      <c r="F14" s="35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3</v>
      </c>
      <c r="B15" s="552" t="s">
        <v>124</v>
      </c>
      <c r="C15" s="355">
        <f>SUM(C16:C17)</f>
        <v>1247.5</v>
      </c>
      <c r="D15" s="355">
        <f>SUM(D16:D17)</f>
        <v>1251.5</v>
      </c>
      <c r="E15" s="352">
        <f t="shared" si="0"/>
        <v>4</v>
      </c>
      <c r="F15" s="353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3.1</v>
      </c>
      <c r="B16" s="33" t="s">
        <v>75</v>
      </c>
      <c r="C16" s="311">
        <v>1247.5</v>
      </c>
      <c r="D16" s="312">
        <f>+'Ekamut-caxs'!D21</f>
        <v>1247.5</v>
      </c>
      <c r="E16" s="312">
        <f t="shared" si="0"/>
        <v>0</v>
      </c>
      <c r="F16" s="311"/>
      <c r="G16" s="27"/>
    </row>
    <row r="17" spans="1:18" ht="18.75" customHeight="1">
      <c r="A17" s="28">
        <v>3.2</v>
      </c>
      <c r="B17" s="33" t="s">
        <v>76</v>
      </c>
      <c r="C17" s="311">
        <v>0</v>
      </c>
      <c r="D17" s="312">
        <f>+'Ekamut-caxs'!D22</f>
        <v>4</v>
      </c>
      <c r="E17" s="312">
        <f t="shared" si="0"/>
        <v>4</v>
      </c>
      <c r="F17" s="556" t="s">
        <v>264</v>
      </c>
      <c r="G17" s="27"/>
    </row>
    <row r="18" spans="1:18" s="76" customFormat="1" ht="18.75" hidden="1" customHeight="1">
      <c r="A18" s="79">
        <v>10</v>
      </c>
      <c r="B18" s="356" t="s">
        <v>10</v>
      </c>
      <c r="C18" s="353"/>
      <c r="D18" s="352">
        <f>+'Ekamut-caxs'!D23</f>
        <v>0</v>
      </c>
      <c r="E18" s="352">
        <f t="shared" si="0"/>
        <v>0</v>
      </c>
      <c r="F18" s="35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1"/>
      <c r="C19" s="353"/>
      <c r="D19" s="351">
        <f>+'Ekamut-caxs'!D24</f>
        <v>0</v>
      </c>
      <c r="E19" s="351">
        <f>D19-C19</f>
        <v>0</v>
      </c>
      <c r="F19" s="353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1"/>
      <c r="C20" s="353"/>
      <c r="D20" s="351">
        <f>+'Ekamut-caxs'!D25</f>
        <v>0</v>
      </c>
      <c r="E20" s="351">
        <f>D20-C20</f>
        <v>0</v>
      </c>
      <c r="F20" s="353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1">
        <f>SUM(C22,C25:C30,C34:C59,C61:C62)</f>
        <v>30039.400000000005</v>
      </c>
      <c r="D21" s="371">
        <f>SUM(D22,D25:D30,D34:D59,D61:D62)</f>
        <v>29237.700000000004</v>
      </c>
      <c r="E21" s="370">
        <f t="shared" si="0"/>
        <v>-801.70000000000073</v>
      </c>
      <c r="F21" s="522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2" t="s">
        <v>12</v>
      </c>
      <c r="C22" s="353">
        <v>25883.7</v>
      </c>
      <c r="D22" s="355">
        <f>+'Ekamut-caxs'!D29</f>
        <v>24026.7</v>
      </c>
      <c r="E22" s="352">
        <f t="shared" si="0"/>
        <v>-1857</v>
      </c>
      <c r="F22" s="353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1">
        <v>0</v>
      </c>
      <c r="D23" s="357">
        <f>+'Ekamut-caxs'!D30</f>
        <v>0</v>
      </c>
      <c r="E23" s="312">
        <f>D23-C23</f>
        <v>0</v>
      </c>
      <c r="F23" s="311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1.1000000000000001</v>
      </c>
      <c r="B24" s="192" t="s">
        <v>13</v>
      </c>
      <c r="C24" s="311">
        <v>0</v>
      </c>
      <c r="D24" s="357">
        <f>+'Ekamut-caxs'!D31</f>
        <v>630</v>
      </c>
      <c r="E24" s="312">
        <f>D24-C24</f>
        <v>630</v>
      </c>
      <c r="F24" s="311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8" t="s">
        <v>15</v>
      </c>
      <c r="C25" s="353">
        <v>657.2</v>
      </c>
      <c r="D25" s="355">
        <f>+'Ekamut-caxs'!D32</f>
        <v>888</v>
      </c>
      <c r="E25" s="352">
        <f t="shared" si="0"/>
        <v>230.79999999999995</v>
      </c>
      <c r="F25" s="35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8" t="s">
        <v>14</v>
      </c>
      <c r="C26" s="353">
        <v>214.9</v>
      </c>
      <c r="D26" s="355">
        <f>+'Ekamut-caxs'!D33</f>
        <v>173.5</v>
      </c>
      <c r="E26" s="352">
        <f t="shared" si="0"/>
        <v>-41.400000000000006</v>
      </c>
      <c r="F26" s="35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8" t="s">
        <v>16</v>
      </c>
      <c r="C27" s="353">
        <v>88.8</v>
      </c>
      <c r="D27" s="355">
        <f>+'Ekamut-caxs'!D34</f>
        <v>61.7</v>
      </c>
      <c r="E27" s="352">
        <f t="shared" si="0"/>
        <v>-27.099999999999994</v>
      </c>
      <c r="F27" s="353"/>
      <c r="G27" s="232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8" t="s">
        <v>17</v>
      </c>
      <c r="C28" s="353">
        <v>18.2</v>
      </c>
      <c r="D28" s="355">
        <f>+'Ekamut-caxs'!D35</f>
        <v>18.2</v>
      </c>
      <c r="E28" s="352">
        <f t="shared" si="0"/>
        <v>0</v>
      </c>
      <c r="F28" s="35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8" t="s">
        <v>18</v>
      </c>
      <c r="C29" s="353"/>
      <c r="D29" s="355">
        <f>+'Ekamut-caxs'!D36</f>
        <v>0</v>
      </c>
      <c r="E29" s="352">
        <f t="shared" si="0"/>
        <v>0</v>
      </c>
      <c r="F29" s="35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8" t="s">
        <v>19</v>
      </c>
      <c r="C30" s="355">
        <f>SUM(C31:C33)</f>
        <v>122.7</v>
      </c>
      <c r="D30" s="355">
        <f>SUM(D31:D33)</f>
        <v>122.7</v>
      </c>
      <c r="E30" s="352">
        <f t="shared" si="0"/>
        <v>0</v>
      </c>
      <c r="F30" s="35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1">
        <v>57.6</v>
      </c>
      <c r="D31" s="357">
        <f>+'Ekamut-caxs'!D38</f>
        <v>57.6</v>
      </c>
      <c r="E31" s="312">
        <f t="shared" si="0"/>
        <v>0</v>
      </c>
      <c r="F31" s="311"/>
      <c r="G31" s="27"/>
    </row>
    <row r="32" spans="1:18" ht="21" customHeight="1">
      <c r="A32" s="28">
        <v>6.2</v>
      </c>
      <c r="B32" s="33" t="s">
        <v>21</v>
      </c>
      <c r="C32" s="311">
        <v>5.0999999999999996</v>
      </c>
      <c r="D32" s="357">
        <f>+'Ekamut-caxs'!D39</f>
        <v>5.0999999999999996</v>
      </c>
      <c r="E32" s="312">
        <f t="shared" si="0"/>
        <v>0</v>
      </c>
      <c r="F32" s="311"/>
      <c r="G32" s="27"/>
    </row>
    <row r="33" spans="1:18" ht="21" customHeight="1">
      <c r="A33" s="28">
        <v>6.3</v>
      </c>
      <c r="B33" s="33" t="s">
        <v>22</v>
      </c>
      <c r="C33" s="311">
        <v>60</v>
      </c>
      <c r="D33" s="357">
        <f>+'Ekamut-caxs'!D40</f>
        <v>60</v>
      </c>
      <c r="E33" s="312">
        <f t="shared" si="0"/>
        <v>0</v>
      </c>
      <c r="F33" s="311"/>
      <c r="G33" s="27"/>
    </row>
    <row r="34" spans="1:18" s="76" customFormat="1" ht="21" customHeight="1">
      <c r="A34" s="79">
        <v>7</v>
      </c>
      <c r="B34" s="338" t="s">
        <v>23</v>
      </c>
      <c r="C34" s="353">
        <v>5</v>
      </c>
      <c r="D34" s="355">
        <f>+'Ekamut-caxs'!D41</f>
        <v>5</v>
      </c>
      <c r="E34" s="352">
        <f t="shared" si="0"/>
        <v>0</v>
      </c>
      <c r="F34" s="35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38" t="s">
        <v>31</v>
      </c>
      <c r="C35" s="353">
        <v>180</v>
      </c>
      <c r="D35" s="355">
        <f>+'Ekamut-caxs'!D42</f>
        <v>180</v>
      </c>
      <c r="E35" s="352">
        <f t="shared" si="0"/>
        <v>0</v>
      </c>
      <c r="F35" s="35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38" t="s">
        <v>24</v>
      </c>
      <c r="C36" s="353">
        <v>180</v>
      </c>
      <c r="D36" s="355">
        <f>+'Ekamut-caxs'!D43</f>
        <v>180</v>
      </c>
      <c r="E36" s="352">
        <f t="shared" si="0"/>
        <v>0</v>
      </c>
      <c r="F36" s="35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10</v>
      </c>
      <c r="B37" s="343" t="s">
        <v>77</v>
      </c>
      <c r="C37" s="353">
        <v>180</v>
      </c>
      <c r="D37" s="355">
        <f>+'Ekamut-caxs'!D44</f>
        <v>180</v>
      </c>
      <c r="E37" s="352">
        <f t="shared" si="0"/>
        <v>0</v>
      </c>
      <c r="F37" s="35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11</v>
      </c>
      <c r="B38" s="338" t="s">
        <v>50</v>
      </c>
      <c r="C38" s="353">
        <v>180</v>
      </c>
      <c r="D38" s="355">
        <f>+'Ekamut-caxs'!D45</f>
        <v>180</v>
      </c>
      <c r="E38" s="352">
        <f t="shared" si="0"/>
        <v>0</v>
      </c>
      <c r="F38" s="35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8" t="s">
        <v>121</v>
      </c>
      <c r="C39" s="353"/>
      <c r="D39" s="355">
        <f>+'Ekamut-caxs'!D46</f>
        <v>0</v>
      </c>
      <c r="E39" s="352">
        <f>D39-C39</f>
        <v>0</v>
      </c>
      <c r="F39" s="35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8" t="s">
        <v>122</v>
      </c>
      <c r="C40" s="353"/>
      <c r="D40" s="355">
        <f>+'Ekamut-caxs'!D47</f>
        <v>0</v>
      </c>
      <c r="E40" s="352">
        <f t="shared" si="0"/>
        <v>0</v>
      </c>
      <c r="F40" s="35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12</v>
      </c>
      <c r="B41" s="338" t="s">
        <v>25</v>
      </c>
      <c r="C41" s="351">
        <v>245</v>
      </c>
      <c r="D41" s="355">
        <f>+'Ekamut-caxs'!D48</f>
        <v>245</v>
      </c>
      <c r="E41" s="352">
        <f t="shared" si="0"/>
        <v>0</v>
      </c>
      <c r="F41" s="35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13</v>
      </c>
      <c r="B42" s="338" t="s">
        <v>26</v>
      </c>
      <c r="C42" s="351">
        <v>143.4</v>
      </c>
      <c r="D42" s="355">
        <f>+'Ekamut-caxs'!D49</f>
        <v>168</v>
      </c>
      <c r="E42" s="352">
        <f>D42-C42</f>
        <v>24.599999999999994</v>
      </c>
      <c r="F42" s="554" t="s">
        <v>263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8" t="s">
        <v>69</v>
      </c>
      <c r="C43" s="351"/>
      <c r="D43" s="355">
        <f>+'Ekamut-caxs'!D50</f>
        <v>0</v>
      </c>
      <c r="E43" s="352">
        <f>D43-C43</f>
        <v>0</v>
      </c>
      <c r="F43" s="35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8" t="s">
        <v>56</v>
      </c>
      <c r="C44" s="351"/>
      <c r="D44" s="355">
        <f>+'Ekamut-caxs'!D51</f>
        <v>0</v>
      </c>
      <c r="E44" s="352">
        <f>D44-C44</f>
        <v>0</v>
      </c>
      <c r="F44" s="35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14</v>
      </c>
      <c r="B45" s="559" t="s">
        <v>47</v>
      </c>
      <c r="C45" s="353">
        <v>60</v>
      </c>
      <c r="D45" s="355">
        <f>+'Ekamut-caxs'!D52</f>
        <v>0</v>
      </c>
      <c r="E45" s="352">
        <f t="shared" si="0"/>
        <v>-60</v>
      </c>
      <c r="F45" s="35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hidden="1" customHeight="1">
      <c r="A46" s="79">
        <v>20</v>
      </c>
      <c r="B46" s="354" t="s">
        <v>78</v>
      </c>
      <c r="C46" s="353"/>
      <c r="D46" s="355">
        <f>+'Ekamut-caxs'!D53</f>
        <v>0</v>
      </c>
      <c r="E46" s="352">
        <f t="shared" si="0"/>
        <v>0</v>
      </c>
      <c r="F46" s="35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4.75" customHeight="1">
      <c r="A47" s="79">
        <v>15</v>
      </c>
      <c r="B47" s="560" t="s">
        <v>79</v>
      </c>
      <c r="C47" s="351">
        <v>95</v>
      </c>
      <c r="D47" s="355">
        <f>+'Ekamut-caxs'!D54</f>
        <v>95</v>
      </c>
      <c r="E47" s="352">
        <f t="shared" si="0"/>
        <v>0</v>
      </c>
      <c r="F47" s="35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16</v>
      </c>
      <c r="B48" s="338" t="s">
        <v>48</v>
      </c>
      <c r="C48" s="351">
        <v>3</v>
      </c>
      <c r="D48" s="355">
        <f>+'Ekamut-caxs'!D55</f>
        <v>6</v>
      </c>
      <c r="E48" s="352">
        <f t="shared" ref="E48:E62" si="2">D48-C48</f>
        <v>3</v>
      </c>
      <c r="F48" s="35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8" t="s">
        <v>123</v>
      </c>
      <c r="C49" s="351"/>
      <c r="D49" s="355">
        <f>+'Ekamut-caxs'!D56</f>
        <v>0</v>
      </c>
      <c r="E49" s="352">
        <f t="shared" si="2"/>
        <v>0</v>
      </c>
      <c r="F49" s="35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8" t="s">
        <v>49</v>
      </c>
      <c r="C50" s="351"/>
      <c r="D50" s="355">
        <f>+'Ekamut-caxs'!D57</f>
        <v>0</v>
      </c>
      <c r="E50" s="352">
        <f t="shared" si="2"/>
        <v>0</v>
      </c>
      <c r="F50" s="35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17</v>
      </c>
      <c r="B51" s="338" t="s">
        <v>66</v>
      </c>
      <c r="C51" s="351">
        <v>60</v>
      </c>
      <c r="D51" s="355">
        <f>+'Ekamut-caxs'!D58</f>
        <v>60</v>
      </c>
      <c r="E51" s="352">
        <f t="shared" si="2"/>
        <v>0</v>
      </c>
      <c r="F51" s="35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6" t="s">
        <v>203</v>
      </c>
      <c r="C52" s="351"/>
      <c r="D52" s="355">
        <f>+'Ekamut-caxs'!D59</f>
        <v>0</v>
      </c>
      <c r="E52" s="352">
        <f t="shared" ref="E52:E53" si="3">D52-C52</f>
        <v>0</v>
      </c>
      <c r="F52" s="35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18</v>
      </c>
      <c r="B53" s="356" t="s">
        <v>204</v>
      </c>
      <c r="C53" s="351">
        <v>330</v>
      </c>
      <c r="D53" s="355">
        <f>+'Ekamut-caxs'!D60</f>
        <v>330</v>
      </c>
      <c r="E53" s="352">
        <f t="shared" si="3"/>
        <v>0</v>
      </c>
      <c r="F53" s="35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8" t="s">
        <v>80</v>
      </c>
      <c r="C54" s="351">
        <v>0</v>
      </c>
      <c r="D54" s="355">
        <f>+'Ekamut-caxs'!D61</f>
        <v>0</v>
      </c>
      <c r="E54" s="352">
        <f t="shared" si="2"/>
        <v>0</v>
      </c>
      <c r="F54" s="516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19</v>
      </c>
      <c r="B55" s="338" t="s">
        <v>136</v>
      </c>
      <c r="C55" s="351">
        <v>80</v>
      </c>
      <c r="D55" s="355">
        <f>+'Ekamut-caxs'!D62</f>
        <v>80</v>
      </c>
      <c r="E55" s="352">
        <f t="shared" si="2"/>
        <v>0</v>
      </c>
      <c r="F55" s="35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20</v>
      </c>
      <c r="B56" s="341" t="str">
        <f>+'Ekamut-caxs'!B63</f>
        <v>Արխիվացման ծառայությունների գծով</v>
      </c>
      <c r="C56" s="351">
        <v>50</v>
      </c>
      <c r="D56" s="353">
        <f>+'Ekamut-caxs'!D63</f>
        <v>50</v>
      </c>
      <c r="E56" s="351">
        <f t="shared" ref="E56:E57" si="4">D56-C56</f>
        <v>0</v>
      </c>
      <c r="F56" s="35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21</v>
      </c>
      <c r="B57" s="341" t="str">
        <f>+'Ekamut-caxs'!B64</f>
        <v>Կրակմարիչների լիցքավորում</v>
      </c>
      <c r="C57" s="351">
        <v>15</v>
      </c>
      <c r="D57" s="353">
        <f>+'Ekamut-caxs'!D64</f>
        <v>15</v>
      </c>
      <c r="E57" s="351">
        <f t="shared" si="4"/>
        <v>0</v>
      </c>
      <c r="F57" s="353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22</v>
      </c>
      <c r="B58" s="341" t="str">
        <f>+'Ekamut-caxs'!B65</f>
        <v>Պետ տուրք</v>
      </c>
      <c r="C58" s="351">
        <v>0</v>
      </c>
      <c r="D58" s="353">
        <f>+'Ekamut-caxs'!D65</f>
        <v>0</v>
      </c>
      <c r="E58" s="351">
        <f t="shared" ref="E58" si="5">D58-C58</f>
        <v>0</v>
      </c>
      <c r="F58" s="57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23</v>
      </c>
      <c r="B59" s="555" t="s">
        <v>27</v>
      </c>
      <c r="C59" s="351">
        <v>1247.5</v>
      </c>
      <c r="D59" s="355">
        <f>+'Ekamut-caxs'!D66</f>
        <v>2162.9</v>
      </c>
      <c r="E59" s="352">
        <f t="shared" si="2"/>
        <v>915.40000000000009</v>
      </c>
      <c r="F59" s="557" t="s">
        <v>265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ht="20.25" customHeight="1">
      <c r="A60" s="29">
        <v>23.1</v>
      </c>
      <c r="B60" s="31" t="s">
        <v>81</v>
      </c>
      <c r="C60" s="313">
        <v>1247.5</v>
      </c>
      <c r="D60" s="357">
        <f>+'Ekamut-caxs'!D67</f>
        <v>1247.5</v>
      </c>
      <c r="E60" s="312">
        <f t="shared" si="2"/>
        <v>0</v>
      </c>
      <c r="F60" s="311"/>
      <c r="G60" s="197"/>
    </row>
    <row r="61" spans="1:18" s="76" customFormat="1" ht="21" customHeight="1">
      <c r="A61" s="79">
        <v>33</v>
      </c>
      <c r="B61" s="354" t="s">
        <v>82</v>
      </c>
      <c r="C61" s="351"/>
      <c r="D61" s="355">
        <f>+'Ekamut-caxs'!D68</f>
        <v>10</v>
      </c>
      <c r="E61" s="352">
        <f t="shared" si="2"/>
        <v>10</v>
      </c>
      <c r="F61" s="554" t="s">
        <v>268</v>
      </c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34</v>
      </c>
      <c r="B62" s="338" t="s">
        <v>70</v>
      </c>
      <c r="C62" s="351"/>
      <c r="D62" s="355">
        <f>+'Ekamut-caxs'!D69</f>
        <v>0</v>
      </c>
      <c r="E62" s="352">
        <f t="shared" si="2"/>
        <v>0</v>
      </c>
      <c r="F62" s="353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36" customFormat="1" ht="24.75" customHeight="1">
      <c r="A63" s="26"/>
      <c r="B63" s="77" t="s">
        <v>83</v>
      </c>
      <c r="C63" s="370">
        <f>C6-C21</f>
        <v>0</v>
      </c>
      <c r="D63" s="370">
        <f>D6-D21</f>
        <v>0</v>
      </c>
      <c r="E63" s="370">
        <f t="shared" si="0"/>
        <v>0</v>
      </c>
      <c r="F63" s="522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36" customFormat="1" ht="45" hidden="1" customHeight="1">
      <c r="A64" s="37"/>
      <c r="B64" s="38"/>
      <c r="C64" s="39"/>
      <c r="D64" s="39"/>
      <c r="E64" s="39"/>
      <c r="F64" s="523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7" ht="24.75" customHeight="1">
      <c r="B65" s="41" t="s">
        <v>2</v>
      </c>
      <c r="C65" s="42"/>
      <c r="D65" s="582" t="str">
        <f>+'Ekamut-caxs'!C72</f>
        <v>Տաթևիկ Սարգսյան</v>
      </c>
      <c r="E65" s="582"/>
      <c r="F65" s="518"/>
      <c r="G65" s="27"/>
    </row>
    <row r="66" spans="1:7" ht="9.75" customHeight="1">
      <c r="B66" s="43"/>
      <c r="C66" s="40"/>
      <c r="D66" s="581" t="s">
        <v>5</v>
      </c>
      <c r="E66" s="581"/>
      <c r="F66" s="524"/>
      <c r="G66" s="27"/>
    </row>
    <row r="67" spans="1:7" ht="24.75" customHeight="1">
      <c r="B67" s="41" t="s">
        <v>6</v>
      </c>
      <c r="C67" s="42"/>
      <c r="D67" s="582" t="str">
        <f>+'Ekamut-caxs'!C74</f>
        <v>Մարիամ Դավթյան</v>
      </c>
      <c r="E67" s="582"/>
      <c r="F67" s="518"/>
      <c r="G67" s="27"/>
    </row>
    <row r="68" spans="1:7" ht="11.25" customHeight="1">
      <c r="B68" s="40"/>
      <c r="C68" s="40"/>
      <c r="D68" s="581" t="s">
        <v>5</v>
      </c>
      <c r="E68" s="581"/>
      <c r="F68" s="524"/>
      <c r="G68" s="27"/>
    </row>
    <row r="69" spans="1:7" s="20" customFormat="1">
      <c r="A69" s="25"/>
      <c r="B69" s="196" t="s">
        <v>1</v>
      </c>
      <c r="C69" s="40"/>
      <c r="D69" s="40"/>
      <c r="E69" s="40"/>
      <c r="F69" s="517"/>
      <c r="G69" s="27"/>
    </row>
    <row r="70" spans="1:7" s="20" customFormat="1">
      <c r="A70" s="140"/>
      <c r="B70" s="27"/>
      <c r="C70" s="27"/>
      <c r="D70" s="27"/>
      <c r="E70" s="27"/>
      <c r="F70" s="525"/>
      <c r="G70" s="27"/>
    </row>
    <row r="71" spans="1:7" s="20" customFormat="1">
      <c r="A71" s="140"/>
      <c r="B71" s="27"/>
      <c r="C71" s="27"/>
      <c r="D71" s="27"/>
      <c r="E71" s="27"/>
      <c r="F71" s="525"/>
      <c r="G71" s="27"/>
    </row>
    <row r="72" spans="1:7" s="20" customFormat="1">
      <c r="A72" s="140"/>
      <c r="B72" s="27"/>
      <c r="C72" s="27"/>
      <c r="D72" s="27"/>
      <c r="E72" s="27"/>
      <c r="F72" s="525"/>
      <c r="G72" s="27"/>
    </row>
    <row r="73" spans="1:7" s="20" customFormat="1">
      <c r="A73" s="140"/>
      <c r="B73" s="27"/>
      <c r="C73" s="27"/>
      <c r="D73" s="27"/>
      <c r="E73" s="27"/>
      <c r="F73" s="525"/>
      <c r="G73" s="27"/>
    </row>
    <row r="74" spans="1:7" s="20" customFormat="1">
      <c r="A74" s="140"/>
      <c r="B74" s="27"/>
      <c r="C74" s="27"/>
      <c r="D74" s="27"/>
      <c r="E74" s="27"/>
      <c r="F74" s="525"/>
    </row>
    <row r="75" spans="1:7" s="20" customFormat="1">
      <c r="A75" s="140"/>
      <c r="B75" s="27"/>
      <c r="C75" s="27"/>
      <c r="D75" s="27"/>
      <c r="E75" s="27"/>
      <c r="F75" s="525"/>
    </row>
    <row r="76" spans="1:7" s="20" customFormat="1">
      <c r="A76" s="140"/>
      <c r="B76" s="27"/>
      <c r="C76" s="27"/>
      <c r="D76" s="27"/>
      <c r="E76" s="27"/>
      <c r="F76" s="525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zoomScaleSheetLayoutView="100" workbookViewId="0">
      <selection activeCell="D81" sqref="D81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5.6640625" style="520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80" t="s">
        <v>84</v>
      </c>
      <c r="B1" s="580"/>
      <c r="C1" s="580"/>
      <c r="D1" s="580"/>
      <c r="E1" s="580"/>
      <c r="F1" s="580"/>
    </row>
    <row r="2" spans="1:20" s="23" customFormat="1" ht="20.399999999999999">
      <c r="A2" s="575" t="str">
        <f>+'Ekamut-caxs'!A8:D8</f>
        <v xml:space="preserve">«Գրադարանային համակարգ» ՀՈԱԿ-ի </v>
      </c>
      <c r="B2" s="575"/>
      <c r="C2" s="575"/>
      <c r="D2" s="575"/>
      <c r="E2" s="575"/>
      <c r="F2" s="575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33.75" customHeight="1">
      <c r="A3" s="583" t="s">
        <v>240</v>
      </c>
      <c r="B3" s="583"/>
      <c r="C3" s="583"/>
      <c r="D3" s="583"/>
      <c r="E3" s="583"/>
      <c r="F3" s="583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3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72" customHeight="1">
      <c r="A5" s="113" t="s">
        <v>3</v>
      </c>
      <c r="B5" s="115" t="s">
        <v>33</v>
      </c>
      <c r="C5" s="301" t="s">
        <v>180</v>
      </c>
      <c r="D5" s="301" t="s">
        <v>181</v>
      </c>
      <c r="E5" s="114" t="s">
        <v>53</v>
      </c>
      <c r="F5" s="507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34.5" customHeight="1">
      <c r="A6" s="13" t="s">
        <v>7</v>
      </c>
      <c r="B6" s="14" t="s">
        <v>34</v>
      </c>
      <c r="C6" s="314">
        <v>604.29999999999995</v>
      </c>
      <c r="D6" s="314">
        <v>604.31299999999999</v>
      </c>
      <c r="E6" s="346">
        <f t="shared" ref="E6:E66" si="0">D6-C6</f>
        <v>1.3000000000033651E-2</v>
      </c>
      <c r="F6" s="514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1.5" customHeight="1">
      <c r="A7" s="13" t="s">
        <v>11</v>
      </c>
      <c r="B7" s="14" t="s">
        <v>85</v>
      </c>
      <c r="C7" s="346">
        <f>SUM(C8:C19)</f>
        <v>28791.9</v>
      </c>
      <c r="D7" s="346">
        <f>SUM(D8:D19)</f>
        <v>27986.2</v>
      </c>
      <c r="E7" s="346">
        <f>D7-C7</f>
        <v>-805.70000000000073</v>
      </c>
      <c r="F7" s="514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5" t="s">
        <v>119</v>
      </c>
      <c r="C8" s="336">
        <v>28791.9</v>
      </c>
      <c r="D8" s="337">
        <f>+'Dramakan hosqer'!C15</f>
        <v>27986.2</v>
      </c>
      <c r="E8" s="337">
        <f>D8-C8</f>
        <v>-805.70000000000073</v>
      </c>
      <c r="F8" s="515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3" t="s">
        <v>196</v>
      </c>
      <c r="C9" s="336"/>
      <c r="D9" s="337">
        <f>+'Dramakan hosqer'!C16</f>
        <v>0</v>
      </c>
      <c r="E9" s="337">
        <f>D9-C9</f>
        <v>0</v>
      </c>
      <c r="F9" s="515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38" t="s">
        <v>8</v>
      </c>
      <c r="C10" s="336"/>
      <c r="D10" s="337">
        <f>+'Dramakan hosqer'!C17</f>
        <v>0</v>
      </c>
      <c r="E10" s="337">
        <f t="shared" si="0"/>
        <v>0</v>
      </c>
      <c r="F10" s="515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39" t="s">
        <v>55</v>
      </c>
      <c r="C11" s="336"/>
      <c r="D11" s="337">
        <f>+'Dramakan hosqer'!C18</f>
        <v>0</v>
      </c>
      <c r="E11" s="337">
        <f t="shared" si="0"/>
        <v>0</v>
      </c>
      <c r="F11" s="515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0" t="s">
        <v>65</v>
      </c>
      <c r="C12" s="336"/>
      <c r="D12" s="337">
        <f>+'Dramakan hosqer'!C19</f>
        <v>0</v>
      </c>
      <c r="E12" s="337">
        <f t="shared" si="0"/>
        <v>0</v>
      </c>
      <c r="F12" s="515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6"/>
      <c r="D13" s="337">
        <f>+'Dramakan hosqer'!C20</f>
        <v>0</v>
      </c>
      <c r="E13" s="337">
        <f t="shared" si="0"/>
        <v>0</v>
      </c>
      <c r="F13" s="515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2</v>
      </c>
      <c r="B14" s="335" t="s">
        <v>9</v>
      </c>
      <c r="C14" s="336">
        <v>0</v>
      </c>
      <c r="D14" s="337">
        <f>+'Dramakan hosqer'!C21</f>
        <v>0</v>
      </c>
      <c r="E14" s="337">
        <f t="shared" si="0"/>
        <v>0</v>
      </c>
      <c r="F14" s="515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5" t="s">
        <v>74</v>
      </c>
      <c r="C15" s="336"/>
      <c r="D15" s="337">
        <f>+'Dramakan hosqer'!C22</f>
        <v>0</v>
      </c>
      <c r="E15" s="337">
        <f t="shared" si="0"/>
        <v>0</v>
      </c>
      <c r="F15" s="515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5" t="s">
        <v>35</v>
      </c>
      <c r="C16" s="336"/>
      <c r="D16" s="337">
        <f>+'Dramakan hosqer'!C23</f>
        <v>0</v>
      </c>
      <c r="E16" s="337">
        <f t="shared" si="0"/>
        <v>0</v>
      </c>
      <c r="F16" s="515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5" t="s">
        <v>10</v>
      </c>
      <c r="C17" s="336"/>
      <c r="D17" s="337">
        <f>+'Dramakan hosqer'!C24</f>
        <v>0</v>
      </c>
      <c r="E17" s="337">
        <f>D17-C17</f>
        <v>0</v>
      </c>
      <c r="F17" s="515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1"/>
      <c r="C18" s="336"/>
      <c r="D18" s="336">
        <f>+'Dramakan hosqer'!C25</f>
        <v>0</v>
      </c>
      <c r="E18" s="336">
        <f>D18-C18</f>
        <v>0</v>
      </c>
      <c r="F18" s="515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1"/>
      <c r="C19" s="336"/>
      <c r="D19" s="336">
        <f>+'Dramakan hosqer'!C26</f>
        <v>0</v>
      </c>
      <c r="E19" s="336">
        <f>D19-C19</f>
        <v>0</v>
      </c>
      <c r="F19" s="515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6">
        <f>+C21+C65+C78</f>
        <v>28972.800000000007</v>
      </c>
      <c r="D20" s="346">
        <f>+D21+D65+D78</f>
        <v>27641.721000000001</v>
      </c>
      <c r="E20" s="346">
        <f t="shared" si="0"/>
        <v>-1331.0790000000052</v>
      </c>
      <c r="F20" s="514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6">
        <f>SUM(C22,C25:C30,C34:C59,C63:C64)</f>
        <v>28972.800000000007</v>
      </c>
      <c r="D21" s="346">
        <f>SUM(D22,D25:D30,D34:D59,D63:D64)</f>
        <v>27255.721000000001</v>
      </c>
      <c r="E21" s="346">
        <f t="shared" si="0"/>
        <v>-1717.0790000000052</v>
      </c>
      <c r="F21" s="514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2" t="s">
        <v>12</v>
      </c>
      <c r="C22" s="336">
        <v>25883.7</v>
      </c>
      <c r="D22" s="337">
        <f>+'Dramakan hosqer'!C29</f>
        <v>24026.7</v>
      </c>
      <c r="E22" s="337">
        <f t="shared" si="0"/>
        <v>-1857</v>
      </c>
      <c r="F22" s="515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5">
        <v>0</v>
      </c>
      <c r="D23" s="350">
        <f>+'Dramakan hosqer'!C30</f>
        <v>0</v>
      </c>
      <c r="E23" s="350">
        <f t="shared" si="0"/>
        <v>0</v>
      </c>
      <c r="F23" s="516"/>
    </row>
    <row r="24" spans="1:20" ht="18" customHeight="1">
      <c r="A24" s="28">
        <v>1.1000000000000001</v>
      </c>
      <c r="B24" s="33" t="s">
        <v>13</v>
      </c>
      <c r="C24" s="315">
        <v>0</v>
      </c>
      <c r="D24" s="350">
        <f>+'Dramakan hosqer'!C31</f>
        <v>630</v>
      </c>
      <c r="E24" s="350">
        <f t="shared" si="0"/>
        <v>630</v>
      </c>
      <c r="F24" s="516"/>
    </row>
    <row r="25" spans="1:20" s="76" customFormat="1" ht="18" customHeight="1">
      <c r="A25" s="79">
        <v>2</v>
      </c>
      <c r="B25" s="338" t="s">
        <v>15</v>
      </c>
      <c r="C25" s="336">
        <v>657.2</v>
      </c>
      <c r="D25" s="337">
        <f>+'Dramakan hosqer'!C32</f>
        <v>888</v>
      </c>
      <c r="E25" s="337">
        <f t="shared" si="0"/>
        <v>230.79999999999995</v>
      </c>
      <c r="F25" s="515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8" t="s">
        <v>14</v>
      </c>
      <c r="C26" s="336">
        <v>214.9</v>
      </c>
      <c r="D26" s="337">
        <f>+'Dramakan hosqer'!C33</f>
        <v>173.5</v>
      </c>
      <c r="E26" s="337">
        <f t="shared" si="0"/>
        <v>-41.400000000000006</v>
      </c>
      <c r="F26" s="515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8" t="s">
        <v>16</v>
      </c>
      <c r="C27" s="336">
        <v>88.8</v>
      </c>
      <c r="D27" s="337">
        <f>+'Dramakan hosqer'!C34</f>
        <v>61.7</v>
      </c>
      <c r="E27" s="337">
        <f t="shared" si="0"/>
        <v>-27.099999999999994</v>
      </c>
      <c r="F27" s="515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8" t="s">
        <v>17</v>
      </c>
      <c r="C28" s="336">
        <v>18.2</v>
      </c>
      <c r="D28" s="337">
        <f>+'Dramakan hosqer'!C35</f>
        <v>18.2</v>
      </c>
      <c r="E28" s="337">
        <f t="shared" si="0"/>
        <v>0</v>
      </c>
      <c r="F28" s="515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8" t="s">
        <v>18</v>
      </c>
      <c r="C29" s="336">
        <v>0</v>
      </c>
      <c r="D29" s="337">
        <f>+'Dramakan hosqer'!C36</f>
        <v>0</v>
      </c>
      <c r="E29" s="337">
        <f t="shared" si="0"/>
        <v>0</v>
      </c>
      <c r="F29" s="515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38" t="s">
        <v>19</v>
      </c>
      <c r="C30" s="337">
        <f>SUM(C31:C33)</f>
        <v>122.7</v>
      </c>
      <c r="D30" s="337">
        <f>SUM(D31:D33)</f>
        <v>122.7</v>
      </c>
      <c r="E30" s="337">
        <f t="shared" si="0"/>
        <v>0</v>
      </c>
      <c r="F30" s="515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5">
        <v>57.6</v>
      </c>
      <c r="D31" s="350">
        <f>+'Dramakan hosqer'!C38</f>
        <v>57.6</v>
      </c>
      <c r="E31" s="350">
        <f t="shared" si="0"/>
        <v>0</v>
      </c>
      <c r="F31" s="516"/>
    </row>
    <row r="32" spans="1:20" s="36" customFormat="1" ht="18" customHeight="1">
      <c r="A32" s="28">
        <v>6.2</v>
      </c>
      <c r="B32" s="33" t="s">
        <v>21</v>
      </c>
      <c r="C32" s="315">
        <v>5.0999999999999996</v>
      </c>
      <c r="D32" s="350">
        <f>+'Dramakan hosqer'!C39</f>
        <v>5.0999999999999996</v>
      </c>
      <c r="E32" s="350">
        <f t="shared" si="0"/>
        <v>0</v>
      </c>
      <c r="F32" s="516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5">
        <v>60</v>
      </c>
      <c r="D33" s="350">
        <f>+'Dramakan hosqer'!C40</f>
        <v>60</v>
      </c>
      <c r="E33" s="350">
        <f t="shared" si="0"/>
        <v>0</v>
      </c>
      <c r="F33" s="516"/>
      <c r="I33" s="162"/>
    </row>
    <row r="34" spans="1:20" s="76" customFormat="1" ht="18" customHeight="1">
      <c r="A34" s="79">
        <v>7</v>
      </c>
      <c r="B34" s="338" t="s">
        <v>23</v>
      </c>
      <c r="C34" s="336">
        <v>5</v>
      </c>
      <c r="D34" s="337">
        <f>+'Dramakan hosqer'!C41</f>
        <v>5</v>
      </c>
      <c r="E34" s="337">
        <f t="shared" si="0"/>
        <v>0</v>
      </c>
      <c r="F34" s="515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38" t="s">
        <v>31</v>
      </c>
      <c r="C35" s="336">
        <v>180</v>
      </c>
      <c r="D35" s="337">
        <f>+'Dramakan hosqer'!C42</f>
        <v>180</v>
      </c>
      <c r="E35" s="337">
        <f t="shared" si="0"/>
        <v>0</v>
      </c>
      <c r="F35" s="515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38" t="s">
        <v>24</v>
      </c>
      <c r="C36" s="336">
        <v>180</v>
      </c>
      <c r="D36" s="337">
        <f>+'Dramakan hosqer'!C43</f>
        <v>180</v>
      </c>
      <c r="E36" s="337">
        <f t="shared" si="0"/>
        <v>0</v>
      </c>
      <c r="F36" s="515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18" customHeight="1">
      <c r="A37" s="79">
        <v>10</v>
      </c>
      <c r="B37" s="553" t="s">
        <v>77</v>
      </c>
      <c r="C37" s="336">
        <v>180</v>
      </c>
      <c r="D37" s="337">
        <f>+'Dramakan hosqer'!C44</f>
        <v>180</v>
      </c>
      <c r="E37" s="337">
        <f t="shared" si="0"/>
        <v>0</v>
      </c>
      <c r="F37" s="515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11</v>
      </c>
      <c r="B38" s="338" t="s">
        <v>50</v>
      </c>
      <c r="C38" s="336">
        <v>180</v>
      </c>
      <c r="D38" s="337">
        <f>+'Dramakan hosqer'!C45</f>
        <v>180</v>
      </c>
      <c r="E38" s="337">
        <f t="shared" si="0"/>
        <v>0</v>
      </c>
      <c r="F38" s="515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8" t="s">
        <v>121</v>
      </c>
      <c r="C39" s="336"/>
      <c r="D39" s="337">
        <f>+'Dramakan hosqer'!C46</f>
        <v>0</v>
      </c>
      <c r="E39" s="337">
        <f t="shared" si="0"/>
        <v>0</v>
      </c>
      <c r="F39" s="515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8" t="s">
        <v>122</v>
      </c>
      <c r="C40" s="336"/>
      <c r="D40" s="337">
        <f>+'Dramakan hosqer'!C47</f>
        <v>0</v>
      </c>
      <c r="E40" s="337">
        <f t="shared" si="0"/>
        <v>0</v>
      </c>
      <c r="F40" s="515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12</v>
      </c>
      <c r="B41" s="338" t="s">
        <v>25</v>
      </c>
      <c r="C41" s="336">
        <v>245</v>
      </c>
      <c r="D41" s="337">
        <f>+'Dramakan hosqer'!C48</f>
        <v>245</v>
      </c>
      <c r="E41" s="337">
        <f t="shared" si="0"/>
        <v>0</v>
      </c>
      <c r="F41" s="515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28.8" customHeight="1">
      <c r="A42" s="79">
        <v>13</v>
      </c>
      <c r="B42" s="338" t="s">
        <v>26</v>
      </c>
      <c r="C42" s="336">
        <v>143.4</v>
      </c>
      <c r="D42" s="337">
        <f>+'Dramakan hosqer'!C49</f>
        <v>168</v>
      </c>
      <c r="E42" s="337">
        <f t="shared" si="0"/>
        <v>24.599999999999994</v>
      </c>
      <c r="F42" s="554" t="s">
        <v>263</v>
      </c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8" t="s">
        <v>69</v>
      </c>
      <c r="C43" s="336"/>
      <c r="D43" s="337">
        <f>+'Dramakan hosqer'!C50</f>
        <v>0</v>
      </c>
      <c r="E43" s="337">
        <f t="shared" si="0"/>
        <v>0</v>
      </c>
      <c r="F43" s="515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550" t="s">
        <v>56</v>
      </c>
      <c r="C44" s="336"/>
      <c r="D44" s="337">
        <f>+'Dramakan hosqer'!C51</f>
        <v>0</v>
      </c>
      <c r="E44" s="337">
        <f t="shared" si="0"/>
        <v>0</v>
      </c>
      <c r="F44" s="515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14</v>
      </c>
      <c r="B45" s="550" t="s">
        <v>47</v>
      </c>
      <c r="C45" s="336">
        <v>60</v>
      </c>
      <c r="D45" s="337">
        <f>+'Dramakan hosqer'!C52</f>
        <v>0</v>
      </c>
      <c r="E45" s="337">
        <f t="shared" si="0"/>
        <v>-60</v>
      </c>
      <c r="F45" s="515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19.5" hidden="1" customHeight="1">
      <c r="A46" s="79">
        <v>20</v>
      </c>
      <c r="B46" s="552" t="s">
        <v>78</v>
      </c>
      <c r="C46" s="336"/>
      <c r="D46" s="337">
        <f>+'Dramakan hosqer'!C53</f>
        <v>0</v>
      </c>
      <c r="E46" s="337">
        <f t="shared" si="0"/>
        <v>0</v>
      </c>
      <c r="F46" s="515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18" customHeight="1">
      <c r="A47" s="79">
        <v>15</v>
      </c>
      <c r="B47" s="551" t="s">
        <v>79</v>
      </c>
      <c r="C47" s="336">
        <v>95</v>
      </c>
      <c r="D47" s="337">
        <f>+'Dramakan hosqer'!C54</f>
        <v>95</v>
      </c>
      <c r="E47" s="337">
        <f t="shared" si="0"/>
        <v>0</v>
      </c>
      <c r="F47" s="515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16</v>
      </c>
      <c r="B48" s="338" t="s">
        <v>48</v>
      </c>
      <c r="C48" s="336">
        <v>3</v>
      </c>
      <c r="D48" s="337">
        <f>+'Dramakan hosqer'!C55</f>
        <v>6</v>
      </c>
      <c r="E48" s="337">
        <f t="shared" si="0"/>
        <v>3</v>
      </c>
      <c r="F48" s="515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8" t="s">
        <v>123</v>
      </c>
      <c r="C49" s="336"/>
      <c r="D49" s="337">
        <f>+'Dramakan hosqer'!C56</f>
        <v>0</v>
      </c>
      <c r="E49" s="337">
        <f t="shared" si="0"/>
        <v>0</v>
      </c>
      <c r="F49" s="515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8" t="s">
        <v>49</v>
      </c>
      <c r="C50" s="336"/>
      <c r="D50" s="337">
        <f>+'Dramakan hosqer'!C57</f>
        <v>0</v>
      </c>
      <c r="E50" s="337">
        <f t="shared" si="0"/>
        <v>0</v>
      </c>
      <c r="F50" s="515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17</v>
      </c>
      <c r="B51" s="338" t="s">
        <v>66</v>
      </c>
      <c r="C51" s="336">
        <v>60</v>
      </c>
      <c r="D51" s="337">
        <f>+'Dramakan hosqer'!C58</f>
        <v>60</v>
      </c>
      <c r="E51" s="337">
        <f t="shared" si="0"/>
        <v>0</v>
      </c>
      <c r="F51" s="515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6" t="s">
        <v>203</v>
      </c>
      <c r="C52" s="336"/>
      <c r="D52" s="337">
        <f>+'Dramakan hosqer'!C59</f>
        <v>0</v>
      </c>
      <c r="E52" s="337">
        <f t="shared" ref="E52:E53" si="1">D52-C52</f>
        <v>0</v>
      </c>
      <c r="F52" s="515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18</v>
      </c>
      <c r="B53" s="356" t="s">
        <v>204</v>
      </c>
      <c r="C53" s="336">
        <v>330</v>
      </c>
      <c r="D53" s="337">
        <f>+'Dramakan hosqer'!C60</f>
        <v>330</v>
      </c>
      <c r="E53" s="337">
        <f t="shared" si="1"/>
        <v>0</v>
      </c>
      <c r="F53" s="515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25.5" hidden="1" customHeight="1">
      <c r="A54" s="79">
        <v>28</v>
      </c>
      <c r="B54" s="338" t="s">
        <v>80</v>
      </c>
      <c r="C54" s="336">
        <v>0</v>
      </c>
      <c r="D54" s="337">
        <f>+'Dramakan hosqer'!C61</f>
        <v>0</v>
      </c>
      <c r="E54" s="337">
        <f t="shared" si="0"/>
        <v>0</v>
      </c>
      <c r="F54" s="516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19</v>
      </c>
      <c r="B55" s="338" t="s">
        <v>136</v>
      </c>
      <c r="C55" s="336">
        <v>80</v>
      </c>
      <c r="D55" s="337">
        <f>+'Dramakan hosqer'!C62</f>
        <v>80</v>
      </c>
      <c r="E55" s="337">
        <f t="shared" si="0"/>
        <v>0</v>
      </c>
      <c r="F55" s="515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20</v>
      </c>
      <c r="B56" s="341" t="str">
        <f>+'Ekamut-caxs'!B63</f>
        <v>Արխիվացման ծառայությունների գծով</v>
      </c>
      <c r="C56" s="336">
        <v>50</v>
      </c>
      <c r="D56" s="336">
        <f>+'Dramakan hosqer'!C63</f>
        <v>50</v>
      </c>
      <c r="E56" s="336">
        <f>D56-C56</f>
        <v>0</v>
      </c>
      <c r="F56" s="515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21</v>
      </c>
      <c r="B57" s="341" t="str">
        <f>+'Ekamut-caxs'!B64</f>
        <v>Կրակմարիչների լիցքավորում</v>
      </c>
      <c r="C57" s="336">
        <v>15</v>
      </c>
      <c r="D57" s="336">
        <f>+'Dramakan hosqer'!C64</f>
        <v>15</v>
      </c>
      <c r="E57" s="336">
        <f>D57-C57</f>
        <v>0</v>
      </c>
      <c r="F57" s="515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21.75" customHeight="1">
      <c r="A58" s="79">
        <v>22</v>
      </c>
      <c r="B58" s="341" t="str">
        <f>+'Ekamut-caxs'!B65</f>
        <v>Պետ տուրք</v>
      </c>
      <c r="C58" s="336">
        <v>0</v>
      </c>
      <c r="D58" s="336">
        <f>+'Dramakan hosqer'!C65</f>
        <v>0</v>
      </c>
      <c r="E58" s="336">
        <f>D58-C58</f>
        <v>0</v>
      </c>
      <c r="F58" s="573"/>
      <c r="G58" s="130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36.75" customHeight="1">
      <c r="A59" s="79">
        <v>32</v>
      </c>
      <c r="B59" s="344" t="s">
        <v>37</v>
      </c>
      <c r="C59" s="337">
        <f>SUM(C60:C62)</f>
        <v>0</v>
      </c>
      <c r="D59" s="337">
        <f>SUM(D60:D62)</f>
        <v>10</v>
      </c>
      <c r="E59" s="336">
        <f>D59-C59</f>
        <v>10</v>
      </c>
      <c r="F59" s="515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195" customFormat="1" ht="18" customHeight="1">
      <c r="A60" s="15">
        <v>32.1</v>
      </c>
      <c r="B60" s="206" t="s">
        <v>38</v>
      </c>
      <c r="C60" s="315"/>
      <c r="D60" s="350">
        <f>+'Dramakan hosqer'!C67</f>
        <v>0</v>
      </c>
      <c r="E60" s="315">
        <f>D60-C60</f>
        <v>0</v>
      </c>
      <c r="F60" s="516"/>
      <c r="G60" s="207"/>
      <c r="H60" s="208"/>
      <c r="I60" s="208"/>
      <c r="J60" s="208"/>
      <c r="K60" s="208"/>
      <c r="L60" s="208"/>
      <c r="M60" s="208"/>
      <c r="N60" s="209"/>
      <c r="O60" s="209"/>
      <c r="P60" s="209"/>
      <c r="Q60" s="209"/>
      <c r="R60" s="209"/>
      <c r="S60" s="209"/>
      <c r="T60" s="209"/>
    </row>
    <row r="61" spans="1:20" s="195" customFormat="1" ht="18.75" customHeight="1">
      <c r="A61" s="15">
        <v>32.200000000000003</v>
      </c>
      <c r="B61" s="206" t="s">
        <v>51</v>
      </c>
      <c r="C61" s="315"/>
      <c r="D61" s="350">
        <f>+'Dramakan hosqer'!C68</f>
        <v>0</v>
      </c>
      <c r="E61" s="350">
        <f t="shared" si="0"/>
        <v>0</v>
      </c>
      <c r="F61" s="516"/>
      <c r="G61" s="210"/>
      <c r="H61" s="208"/>
      <c r="I61" s="208"/>
      <c r="J61" s="208"/>
      <c r="K61" s="208"/>
      <c r="L61" s="208"/>
      <c r="M61" s="208"/>
      <c r="N61" s="209"/>
      <c r="O61" s="209"/>
      <c r="P61" s="209"/>
      <c r="Q61" s="209"/>
      <c r="R61" s="209"/>
      <c r="S61" s="209"/>
      <c r="T61" s="209"/>
    </row>
    <row r="62" spans="1:20" s="195" customFormat="1" ht="18" customHeight="1">
      <c r="A62" s="15">
        <v>32.299999999999997</v>
      </c>
      <c r="B62" s="211" t="s">
        <v>87</v>
      </c>
      <c r="C62" s="315"/>
      <c r="D62" s="350">
        <f>+'Dramakan hosqer'!C69</f>
        <v>10</v>
      </c>
      <c r="E62" s="350">
        <f t="shared" si="0"/>
        <v>10</v>
      </c>
      <c r="F62" s="558" t="s">
        <v>268</v>
      </c>
      <c r="G62" s="210"/>
      <c r="H62" s="208"/>
      <c r="I62" s="208"/>
      <c r="J62" s="208"/>
      <c r="K62" s="208"/>
      <c r="L62" s="208"/>
      <c r="M62" s="208"/>
      <c r="N62" s="209"/>
      <c r="O62" s="209"/>
      <c r="P62" s="209"/>
      <c r="Q62" s="209"/>
      <c r="R62" s="209"/>
      <c r="S62" s="209"/>
      <c r="T62" s="209"/>
    </row>
    <row r="63" spans="1:20" s="76" customFormat="1" ht="18" customHeight="1">
      <c r="A63" s="91">
        <v>23</v>
      </c>
      <c r="B63" s="344" t="s">
        <v>39</v>
      </c>
      <c r="C63" s="336">
        <v>180.9</v>
      </c>
      <c r="D63" s="337">
        <f>+'Dramakan hosqer'!C70</f>
        <v>180.92100000000005</v>
      </c>
      <c r="E63" s="337">
        <f t="shared" si="0"/>
        <v>2.1000000000043428E-2</v>
      </c>
      <c r="F63" s="515"/>
      <c r="G63" s="565">
        <f>+D6-D63</f>
        <v>423.39199999999994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hidden="1" customHeight="1">
      <c r="A64" s="91">
        <v>34</v>
      </c>
      <c r="B64" s="345" t="s">
        <v>88</v>
      </c>
      <c r="C64" s="336"/>
      <c r="D64" s="337">
        <f>+'Dramakan hosqer'!C71</f>
        <v>0</v>
      </c>
      <c r="E64" s="337">
        <f t="shared" si="0"/>
        <v>0</v>
      </c>
      <c r="F64" s="515"/>
      <c r="G64" s="137" t="s">
        <v>229</v>
      </c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1.75" customHeight="1">
      <c r="A65" s="205" t="s">
        <v>59</v>
      </c>
      <c r="B65" s="14" t="s">
        <v>62</v>
      </c>
      <c r="C65" s="346">
        <f>+C66+C74</f>
        <v>0</v>
      </c>
      <c r="D65" s="346">
        <f>+D66+D74</f>
        <v>386</v>
      </c>
      <c r="E65" s="346">
        <f t="shared" si="0"/>
        <v>386</v>
      </c>
      <c r="F65" s="514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24" customHeight="1">
      <c r="A66" s="91">
        <v>1</v>
      </c>
      <c r="B66" s="562" t="s">
        <v>92</v>
      </c>
      <c r="C66" s="337">
        <f>SUM(C67:C73)</f>
        <v>0</v>
      </c>
      <c r="D66" s="337">
        <f>SUM(D67:D73)</f>
        <v>386</v>
      </c>
      <c r="E66" s="337">
        <f t="shared" si="0"/>
        <v>386</v>
      </c>
      <c r="F66" s="515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hidden="1" customHeight="1">
      <c r="A67" s="91">
        <v>1.1000000000000001</v>
      </c>
      <c r="B67" s="348" t="s">
        <v>89</v>
      </c>
      <c r="C67" s="336"/>
      <c r="D67" s="337">
        <f>+'Dramakan hosqer'!C74</f>
        <v>0</v>
      </c>
      <c r="E67" s="337">
        <f t="shared" ref="E67:E81" si="2">D67-C67</f>
        <v>0</v>
      </c>
      <c r="F67" s="515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7.25" customHeight="1">
      <c r="A68" s="91">
        <v>1.1000000000000001</v>
      </c>
      <c r="B68" s="561" t="s">
        <v>90</v>
      </c>
      <c r="C68" s="336">
        <v>0</v>
      </c>
      <c r="D68" s="337">
        <f>+'Dramakan hosqer'!C75</f>
        <v>386</v>
      </c>
      <c r="E68" s="337">
        <f>D68-C68</f>
        <v>386</v>
      </c>
      <c r="F68" s="515" t="s">
        <v>266</v>
      </c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1.3</v>
      </c>
      <c r="B69" s="348" t="s">
        <v>91</v>
      </c>
      <c r="C69" s="336"/>
      <c r="D69" s="337">
        <f>+'Dramakan hosqer'!C76</f>
        <v>0</v>
      </c>
      <c r="E69" s="337">
        <f t="shared" si="2"/>
        <v>0</v>
      </c>
      <c r="F69" s="515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1.4</v>
      </c>
      <c r="B70" s="348" t="s">
        <v>205</v>
      </c>
      <c r="C70" s="336"/>
      <c r="D70" s="337">
        <f>+'Dramakan hosqer'!C77</f>
        <v>0</v>
      </c>
      <c r="E70" s="337">
        <f t="shared" ref="E70" si="3">D70-C70</f>
        <v>0</v>
      </c>
      <c r="F70" s="515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1.5</v>
      </c>
      <c r="B71" s="348" t="s">
        <v>67</v>
      </c>
      <c r="C71" s="336"/>
      <c r="D71" s="337">
        <f>+'Dramakan hosqer'!C78</f>
        <v>0</v>
      </c>
      <c r="E71" s="337">
        <f t="shared" si="2"/>
        <v>0</v>
      </c>
      <c r="F71" s="515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1.6</v>
      </c>
      <c r="B72" s="349" t="s">
        <v>68</v>
      </c>
      <c r="C72" s="336"/>
      <c r="D72" s="336">
        <f>+'Dramakan hosqer'!C79</f>
        <v>0</v>
      </c>
      <c r="E72" s="336">
        <f>D72-C72</f>
        <v>0</v>
      </c>
      <c r="F72" s="515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18" hidden="1" customHeight="1">
      <c r="A73" s="91">
        <v>1.7</v>
      </c>
      <c r="B73" s="349">
        <f>+'Dramakan hosqer'!B80</f>
        <v>0</v>
      </c>
      <c r="C73" s="336"/>
      <c r="D73" s="336">
        <f>+'Dramakan hosqer'!C80</f>
        <v>0</v>
      </c>
      <c r="E73" s="336">
        <f t="shared" ref="E73" si="4">D73-C73</f>
        <v>0</v>
      </c>
      <c r="F73" s="515"/>
      <c r="G73" s="74" t="s">
        <v>206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92" customFormat="1" ht="39.75" hidden="1" customHeight="1">
      <c r="A74" s="91">
        <v>2</v>
      </c>
      <c r="B74" s="348" t="s">
        <v>93</v>
      </c>
      <c r="C74" s="337">
        <f>SUM(C75:C77)</f>
        <v>0</v>
      </c>
      <c r="D74" s="337">
        <f>SUM(D75:D77)</f>
        <v>0</v>
      </c>
      <c r="E74" s="336">
        <f>D74-C74</f>
        <v>0</v>
      </c>
      <c r="F74" s="515"/>
      <c r="G74" s="130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118" customFormat="1" ht="18.75" hidden="1" customHeight="1">
      <c r="A75" s="91">
        <v>2.1</v>
      </c>
      <c r="B75" s="347" t="s">
        <v>64</v>
      </c>
      <c r="C75" s="336"/>
      <c r="D75" s="337">
        <f>+'Dramakan hosqer'!C82</f>
        <v>0</v>
      </c>
      <c r="E75" s="337">
        <f t="shared" si="2"/>
        <v>0</v>
      </c>
      <c r="F75" s="515"/>
      <c r="G75" s="218"/>
      <c r="H75" s="135"/>
      <c r="I75" s="126"/>
      <c r="J75" s="126"/>
      <c r="K75" s="126"/>
      <c r="L75" s="126"/>
      <c r="M75" s="126"/>
      <c r="N75" s="126"/>
      <c r="O75" s="117"/>
      <c r="P75" s="117"/>
      <c r="Q75" s="117"/>
    </row>
    <row r="76" spans="1:20" s="76" customFormat="1" ht="19.5" hidden="1" customHeight="1">
      <c r="A76" s="91">
        <v>2.2000000000000002</v>
      </c>
      <c r="B76" s="347" t="s">
        <v>63</v>
      </c>
      <c r="C76" s="336"/>
      <c r="D76" s="337">
        <f>+'Dramakan hosqer'!C83</f>
        <v>0</v>
      </c>
      <c r="E76" s="337">
        <f t="shared" si="2"/>
        <v>0</v>
      </c>
      <c r="F76" s="515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18" hidden="1" customHeight="1">
      <c r="A77" s="91">
        <v>2.2999999999999998</v>
      </c>
      <c r="B77" s="347" t="s">
        <v>52</v>
      </c>
      <c r="C77" s="336"/>
      <c r="D77" s="337">
        <f>+'Dramakan hosqer'!C84</f>
        <v>0</v>
      </c>
      <c r="E77" s="337">
        <f t="shared" si="2"/>
        <v>0</v>
      </c>
      <c r="F77" s="515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38.25" hidden="1" customHeight="1">
      <c r="A78" s="205" t="s">
        <v>60</v>
      </c>
      <c r="B78" s="14" t="s">
        <v>133</v>
      </c>
      <c r="C78" s="346">
        <f>SUM(C79:C80)</f>
        <v>0</v>
      </c>
      <c r="D78" s="346">
        <f>SUM(D79:D80)</f>
        <v>0</v>
      </c>
      <c r="E78" s="346">
        <f t="shared" si="2"/>
        <v>0</v>
      </c>
      <c r="F78" s="514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hidden="1" customHeight="1">
      <c r="A79" s="91">
        <v>1</v>
      </c>
      <c r="B79" s="342" t="str">
        <f>+'Dramakan hosqer'!B86</f>
        <v>Աշխատավարձի գծով</v>
      </c>
      <c r="C79" s="336"/>
      <c r="D79" s="336">
        <f>+'Dramakan hosqer'!C86</f>
        <v>0</v>
      </c>
      <c r="E79" s="336">
        <f>D79-C79</f>
        <v>0</v>
      </c>
      <c r="F79" s="515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90" customFormat="1" ht="18" hidden="1" customHeight="1">
      <c r="A80" s="91">
        <v>2</v>
      </c>
      <c r="B80" s="342">
        <f>+'Dramakan hosqer'!B87</f>
        <v>0</v>
      </c>
      <c r="C80" s="336"/>
      <c r="D80" s="336">
        <f>+'Dramakan hosqer'!C87</f>
        <v>0</v>
      </c>
      <c r="E80" s="336">
        <f>D80-C80</f>
        <v>0</v>
      </c>
      <c r="F80" s="515"/>
      <c r="G80" s="130"/>
      <c r="H80" s="129"/>
      <c r="I80" s="129"/>
      <c r="J80" s="129"/>
      <c r="K80" s="129"/>
      <c r="L80" s="129"/>
      <c r="M80" s="129"/>
      <c r="N80" s="124"/>
      <c r="O80" s="124"/>
      <c r="P80" s="124"/>
      <c r="Q80" s="124"/>
      <c r="R80" s="124"/>
      <c r="S80" s="124"/>
      <c r="T80" s="124"/>
    </row>
    <row r="81" spans="1:20" s="44" customFormat="1" ht="36.6" customHeight="1">
      <c r="A81" s="13" t="s">
        <v>40</v>
      </c>
      <c r="B81" s="14" t="s">
        <v>41</v>
      </c>
      <c r="C81" s="346">
        <f>C6+C7-C20</f>
        <v>423.39999999999418</v>
      </c>
      <c r="D81" s="346">
        <f>D6+D7-D20</f>
        <v>948.79199999999764</v>
      </c>
      <c r="E81" s="346">
        <f t="shared" si="2"/>
        <v>525.39200000000346</v>
      </c>
      <c r="F81" s="514"/>
      <c r="G81" s="161"/>
      <c r="H81" s="147"/>
      <c r="I81" s="147"/>
      <c r="J81" s="147"/>
      <c r="K81" s="147"/>
      <c r="L81" s="147"/>
      <c r="M81" s="147"/>
      <c r="N81" s="153"/>
      <c r="O81" s="153"/>
      <c r="P81" s="153"/>
      <c r="Q81" s="153"/>
      <c r="R81" s="153"/>
      <c r="S81" s="153"/>
      <c r="T81" s="153"/>
    </row>
    <row r="82" spans="1:20" s="23" customFormat="1" ht="46.5" hidden="1" customHeight="1">
      <c r="A82" s="40"/>
      <c r="B82" s="21"/>
      <c r="C82" s="40"/>
      <c r="D82" s="40"/>
      <c r="E82" s="40"/>
      <c r="F82" s="517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s="23" customFormat="1" ht="25.5" customHeight="1">
      <c r="B83" s="19" t="s">
        <v>2</v>
      </c>
      <c r="C83" s="21"/>
      <c r="D83" s="585" t="str">
        <f>+'Ekamut-caxs'!C72</f>
        <v>Տաթևիկ Սարգսյան</v>
      </c>
      <c r="E83" s="582"/>
      <c r="F83" s="518"/>
      <c r="G83" s="156"/>
      <c r="H83" s="141"/>
      <c r="I83" s="141"/>
      <c r="J83" s="141"/>
      <c r="K83" s="141"/>
      <c r="L83" s="141"/>
      <c r="M83" s="141"/>
      <c r="N83" s="149"/>
      <c r="O83" s="149"/>
      <c r="P83" s="149"/>
      <c r="Q83" s="149"/>
      <c r="R83" s="149"/>
      <c r="S83" s="149"/>
      <c r="T83" s="149"/>
    </row>
    <row r="84" spans="1:20" ht="13.5" customHeight="1">
      <c r="A84" s="23"/>
      <c r="B84" s="23" t="s">
        <v>4</v>
      </c>
      <c r="C84" s="23"/>
      <c r="D84" s="584" t="s">
        <v>97</v>
      </c>
      <c r="E84" s="584"/>
      <c r="F84" s="519"/>
    </row>
    <row r="85" spans="1:20" s="20" customFormat="1" ht="22.5" customHeight="1">
      <c r="A85" s="21"/>
      <c r="B85" s="44" t="s">
        <v>6</v>
      </c>
      <c r="C85" s="21"/>
      <c r="D85" s="582" t="str">
        <f>+'Ekamut-caxs'!C74</f>
        <v>Մարիամ Դավթյան</v>
      </c>
      <c r="E85" s="582"/>
      <c r="F85" s="518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 ht="12" customHeight="1">
      <c r="A86" s="21"/>
      <c r="B86" s="21"/>
      <c r="C86" s="21"/>
      <c r="D86" s="584" t="s">
        <v>97</v>
      </c>
      <c r="E86" s="584"/>
      <c r="F86" s="519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A87" s="21"/>
      <c r="B87" s="196" t="s">
        <v>1</v>
      </c>
      <c r="C87" s="21"/>
      <c r="D87" s="21"/>
      <c r="E87" s="21"/>
      <c r="F87" s="520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0" workbookViewId="0">
      <selection activeCell="D81" sqref="D81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1" customFormat="1" ht="22.5" customHeight="1">
      <c r="A1" s="592" t="s">
        <v>71</v>
      </c>
      <c r="B1" s="592"/>
      <c r="C1" s="592"/>
      <c r="D1" s="592"/>
      <c r="E1" s="592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s="252" customFormat="1" ht="33" customHeight="1">
      <c r="A2" s="593" t="str">
        <f>+'Ekamut-caxs'!A8:D8</f>
        <v xml:space="preserve">«Գրադարանային համակարգ» ՀՈԱԿ-ի </v>
      </c>
      <c r="B2" s="594"/>
      <c r="C2" s="594"/>
      <c r="D2" s="594"/>
      <c r="E2" s="59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2" customFormat="1" ht="24" customHeight="1">
      <c r="A3" s="595" t="s">
        <v>138</v>
      </c>
      <c r="B3" s="595"/>
      <c r="C3" s="595"/>
      <c r="D3" s="595"/>
      <c r="E3" s="59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6" customFormat="1" ht="16.5" customHeight="1">
      <c r="A4" s="596" t="s">
        <v>241</v>
      </c>
      <c r="B4" s="596"/>
      <c r="C4" s="596"/>
      <c r="D4" s="596"/>
      <c r="E4" s="596"/>
      <c r="F4" s="253"/>
      <c r="G4" s="254"/>
      <c r="H4" s="254"/>
      <c r="I4" s="254"/>
      <c r="J4" s="254"/>
      <c r="K4" s="254"/>
      <c r="L4" s="254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ht="13.5" customHeight="1">
      <c r="A5" s="257"/>
      <c r="B5" s="258"/>
      <c r="C5" s="258"/>
      <c r="D5" s="259"/>
      <c r="E5" s="259" t="s">
        <v>129</v>
      </c>
    </row>
    <row r="6" spans="1:22" s="264" customFormat="1" ht="56.25" customHeight="1">
      <c r="A6" s="260" t="s">
        <v>3</v>
      </c>
      <c r="B6" s="261" t="s">
        <v>139</v>
      </c>
      <c r="C6" s="260" t="s">
        <v>140</v>
      </c>
      <c r="D6" s="260" t="s">
        <v>141</v>
      </c>
      <c r="E6" s="262" t="s">
        <v>142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2" s="164" customFormat="1" ht="21.75" customHeight="1">
      <c r="A7" s="587" t="s">
        <v>143</v>
      </c>
      <c r="B7" s="588"/>
      <c r="C7" s="588"/>
      <c r="D7" s="291"/>
      <c r="E7" s="29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3" customFormat="1" ht="21.75" customHeight="1">
      <c r="A8" s="265">
        <v>1</v>
      </c>
      <c r="B8" s="266" t="s">
        <v>144</v>
      </c>
      <c r="C8" s="265"/>
      <c r="D8" s="267">
        <f>SUM(D9:D29)</f>
        <v>127.2</v>
      </c>
      <c r="E8" s="26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9">
        <v>1.1000000000000001</v>
      </c>
      <c r="B9" s="270" t="s">
        <v>145</v>
      </c>
      <c r="C9" s="269" t="s">
        <v>146</v>
      </c>
      <c r="D9" s="32">
        <v>100</v>
      </c>
      <c r="E9" s="32"/>
    </row>
    <row r="10" spans="1:22" ht="27" customHeight="1">
      <c r="A10" s="269">
        <v>1.2</v>
      </c>
      <c r="B10" s="270" t="s">
        <v>147</v>
      </c>
      <c r="C10" s="269" t="s">
        <v>148</v>
      </c>
      <c r="D10" s="32">
        <v>27.2</v>
      </c>
      <c r="E10" s="32"/>
    </row>
    <row r="11" spans="1:22" ht="27" hidden="1" customHeight="1">
      <c r="A11" s="269">
        <v>1.3</v>
      </c>
      <c r="B11" s="270" t="s">
        <v>149</v>
      </c>
      <c r="C11" s="269" t="s">
        <v>150</v>
      </c>
      <c r="D11" s="32"/>
      <c r="E11" s="32"/>
    </row>
    <row r="12" spans="1:22" ht="27" hidden="1" customHeight="1">
      <c r="A12" s="269">
        <v>1.4</v>
      </c>
      <c r="B12" s="271" t="s">
        <v>151</v>
      </c>
      <c r="C12" s="272" t="s">
        <v>152</v>
      </c>
      <c r="D12" s="32"/>
      <c r="E12" s="32"/>
    </row>
    <row r="13" spans="1:22" ht="27" hidden="1" customHeight="1">
      <c r="A13" s="269">
        <v>1.5</v>
      </c>
      <c r="B13" s="271"/>
      <c r="C13" s="269" t="s">
        <v>153</v>
      </c>
      <c r="D13" s="32"/>
      <c r="E13" s="32"/>
    </row>
    <row r="14" spans="1:22" ht="18" hidden="1" customHeight="1">
      <c r="A14" s="269">
        <v>1.6</v>
      </c>
      <c r="B14" s="270" t="s">
        <v>212</v>
      </c>
      <c r="C14" s="269" t="s">
        <v>154</v>
      </c>
      <c r="D14" s="32"/>
      <c r="E14" s="32"/>
    </row>
    <row r="15" spans="1:22" ht="33.75" hidden="1" customHeight="1">
      <c r="A15" s="269">
        <v>1.7</v>
      </c>
      <c r="B15" s="271"/>
      <c r="C15" s="269" t="s">
        <v>177</v>
      </c>
      <c r="D15" s="32"/>
      <c r="E15" s="32"/>
    </row>
    <row r="16" spans="1:22" ht="22.5" hidden="1" customHeight="1">
      <c r="A16" s="269">
        <v>1.8</v>
      </c>
      <c r="B16" s="271"/>
      <c r="C16" s="273" t="s">
        <v>176</v>
      </c>
      <c r="D16" s="32"/>
      <c r="E16" s="32"/>
    </row>
    <row r="17" spans="1:22" ht="18" hidden="1" customHeight="1">
      <c r="A17" s="269">
        <v>1.9</v>
      </c>
      <c r="B17" s="271"/>
      <c r="C17" s="273"/>
      <c r="D17" s="32"/>
      <c r="E17" s="32"/>
    </row>
    <row r="18" spans="1:22" ht="18" hidden="1" customHeight="1">
      <c r="A18" s="274">
        <v>2</v>
      </c>
      <c r="B18" s="271"/>
      <c r="C18" s="273"/>
      <c r="D18" s="32"/>
      <c r="E18" s="32"/>
    </row>
    <row r="19" spans="1:22" ht="18" hidden="1" customHeight="1">
      <c r="A19" s="269">
        <v>2.1</v>
      </c>
      <c r="B19" s="271"/>
      <c r="C19" s="273"/>
      <c r="D19" s="32"/>
      <c r="E19" s="32"/>
    </row>
    <row r="20" spans="1:22" ht="18" hidden="1" customHeight="1">
      <c r="A20" s="269">
        <v>2.2000000000000002</v>
      </c>
      <c r="B20" s="271"/>
      <c r="C20" s="273"/>
      <c r="D20" s="32"/>
      <c r="E20" s="32"/>
    </row>
    <row r="21" spans="1:22" ht="18" hidden="1" customHeight="1">
      <c r="A21" s="269">
        <v>2.2999999999999998</v>
      </c>
      <c r="B21" s="271"/>
      <c r="C21" s="273"/>
      <c r="D21" s="32"/>
      <c r="E21" s="32"/>
    </row>
    <row r="22" spans="1:22" ht="27.75" hidden="1" customHeight="1">
      <c r="A22" s="269">
        <v>2.4</v>
      </c>
      <c r="B22" s="271"/>
      <c r="C22" s="273"/>
      <c r="D22" s="32"/>
      <c r="E22" s="32"/>
    </row>
    <row r="23" spans="1:22" ht="27.75" hidden="1" customHeight="1">
      <c r="A23" s="269">
        <v>2.5</v>
      </c>
      <c r="B23" s="271" t="s">
        <v>155</v>
      </c>
      <c r="C23" s="269" t="s">
        <v>38</v>
      </c>
      <c r="D23" s="32"/>
      <c r="E23" s="32"/>
    </row>
    <row r="24" spans="1:22" ht="27.75" hidden="1" customHeight="1">
      <c r="A24" s="269">
        <v>2.6</v>
      </c>
      <c r="B24" s="271" t="s">
        <v>155</v>
      </c>
      <c r="C24" s="269" t="s">
        <v>51</v>
      </c>
      <c r="D24" s="32"/>
      <c r="E24" s="32"/>
    </row>
    <row r="25" spans="1:22" ht="27.75" hidden="1" customHeight="1">
      <c r="A25" s="269">
        <v>2.7</v>
      </c>
      <c r="B25" s="271" t="s">
        <v>155</v>
      </c>
      <c r="C25" s="269" t="s">
        <v>156</v>
      </c>
      <c r="D25" s="32"/>
      <c r="E25" s="32"/>
    </row>
    <row r="26" spans="1:22" ht="27.75" hidden="1" customHeight="1">
      <c r="A26" s="269">
        <v>2.8</v>
      </c>
      <c r="B26" s="271" t="s">
        <v>155</v>
      </c>
      <c r="C26" s="269" t="s">
        <v>157</v>
      </c>
      <c r="D26" s="32"/>
      <c r="E26" s="32"/>
    </row>
    <row r="27" spans="1:22" ht="27" hidden="1" customHeight="1">
      <c r="A27" s="269">
        <v>2.9</v>
      </c>
      <c r="B27" s="270" t="s">
        <v>158</v>
      </c>
      <c r="C27" s="269" t="s">
        <v>159</v>
      </c>
      <c r="D27" s="32"/>
      <c r="E27" s="32"/>
    </row>
    <row r="28" spans="1:22" ht="26.25" hidden="1" customHeight="1">
      <c r="A28" s="275">
        <v>2.1</v>
      </c>
      <c r="B28" s="271" t="s">
        <v>160</v>
      </c>
      <c r="C28" s="269" t="s">
        <v>161</v>
      </c>
      <c r="D28" s="32"/>
      <c r="E28" s="32"/>
    </row>
    <row r="29" spans="1:22" ht="26.25" hidden="1" customHeight="1">
      <c r="A29" s="275">
        <v>2.11</v>
      </c>
      <c r="B29" s="271"/>
      <c r="C29" s="273" t="s">
        <v>162</v>
      </c>
      <c r="D29" s="32"/>
      <c r="E29" s="32"/>
    </row>
    <row r="30" spans="1:22" s="277" customFormat="1" ht="34.5" hidden="1" customHeight="1">
      <c r="A30" s="265">
        <v>2</v>
      </c>
      <c r="B30" s="276" t="s">
        <v>163</v>
      </c>
      <c r="C30" s="265"/>
      <c r="D30" s="267">
        <f>SUM(D31:D33)</f>
        <v>0</v>
      </c>
      <c r="E30" s="26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69">
        <v>2.1</v>
      </c>
      <c r="B31" s="271"/>
      <c r="C31" s="269" t="s">
        <v>164</v>
      </c>
      <c r="D31" s="32"/>
      <c r="E31" s="32"/>
    </row>
    <row r="32" spans="1:22" ht="21" hidden="1" customHeight="1">
      <c r="A32" s="269">
        <v>2.2000000000000002</v>
      </c>
      <c r="B32" s="271" t="s">
        <v>165</v>
      </c>
      <c r="C32" s="269" t="s">
        <v>166</v>
      </c>
      <c r="D32" s="32"/>
      <c r="E32" s="32"/>
    </row>
    <row r="33" spans="1:22" ht="26.25" hidden="1" customHeight="1">
      <c r="A33" s="269">
        <v>2.2999999999999998</v>
      </c>
      <c r="B33" s="271" t="s">
        <v>165</v>
      </c>
      <c r="C33" s="269" t="s">
        <v>167</v>
      </c>
      <c r="D33" s="32"/>
      <c r="E33" s="278"/>
    </row>
    <row r="34" spans="1:22" s="283" customFormat="1" ht="21.75" customHeight="1">
      <c r="A34" s="78"/>
      <c r="B34" s="279" t="s">
        <v>73</v>
      </c>
      <c r="C34" s="280"/>
      <c r="D34" s="281">
        <f>D8+D30</f>
        <v>127.2</v>
      </c>
      <c r="E34" s="282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</row>
    <row r="35" spans="1:22" s="252" customFormat="1" ht="33.75" customHeight="1">
      <c r="A35" s="587" t="s">
        <v>168</v>
      </c>
      <c r="B35" s="588"/>
      <c r="C35" s="588"/>
      <c r="D35" s="291"/>
      <c r="E35" s="29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9">
        <v>1.1000000000000001</v>
      </c>
      <c r="B36" s="270" t="s">
        <v>145</v>
      </c>
      <c r="C36" s="269" t="s">
        <v>146</v>
      </c>
      <c r="D36" s="383">
        <v>169.13200000000001</v>
      </c>
      <c r="E36" s="32"/>
    </row>
    <row r="37" spans="1:22" ht="21" hidden="1" customHeight="1">
      <c r="A37" s="269">
        <v>1.2</v>
      </c>
      <c r="B37" s="270" t="s">
        <v>147</v>
      </c>
      <c r="C37" s="269" t="s">
        <v>148</v>
      </c>
      <c r="D37" s="383"/>
      <c r="E37" s="32"/>
    </row>
    <row r="38" spans="1:22" ht="21" customHeight="1">
      <c r="A38" s="269">
        <v>1.2</v>
      </c>
      <c r="B38" s="270" t="s">
        <v>149</v>
      </c>
      <c r="C38" s="269" t="s">
        <v>150</v>
      </c>
      <c r="D38" s="32">
        <v>7.6390000000000002</v>
      </c>
      <c r="E38" s="32"/>
    </row>
    <row r="39" spans="1:22" ht="21" customHeight="1">
      <c r="A39" s="269">
        <v>1.3</v>
      </c>
      <c r="B39" s="271" t="s">
        <v>151</v>
      </c>
      <c r="C39" s="272" t="s">
        <v>152</v>
      </c>
      <c r="D39" s="32">
        <v>4.1500000000000004</v>
      </c>
      <c r="E39" s="32"/>
    </row>
    <row r="40" spans="1:22" ht="21" hidden="1" customHeight="1">
      <c r="A40" s="269">
        <v>1.5</v>
      </c>
      <c r="B40" s="271"/>
      <c r="C40" s="269" t="s">
        <v>153</v>
      </c>
      <c r="D40" s="32"/>
      <c r="E40" s="32"/>
    </row>
    <row r="41" spans="1:22" ht="20.25" hidden="1" customHeight="1">
      <c r="A41" s="269">
        <v>1.6</v>
      </c>
      <c r="B41" s="270" t="s">
        <v>212</v>
      </c>
      <c r="C41" s="269" t="s">
        <v>154</v>
      </c>
      <c r="D41" s="32"/>
      <c r="E41" s="32"/>
    </row>
    <row r="42" spans="1:22" ht="33.75" hidden="1" customHeight="1">
      <c r="A42" s="269">
        <v>1.7</v>
      </c>
      <c r="B42" s="271"/>
      <c r="C42" s="269" t="s">
        <v>177</v>
      </c>
      <c r="D42" s="32"/>
      <c r="E42" s="32"/>
    </row>
    <row r="43" spans="1:22" ht="23.25" hidden="1" customHeight="1">
      <c r="A43" s="269">
        <v>1.8</v>
      </c>
      <c r="B43" s="271"/>
      <c r="C43" s="273" t="s">
        <v>176</v>
      </c>
      <c r="D43" s="32"/>
      <c r="E43" s="32"/>
    </row>
    <row r="44" spans="1:22" ht="23.25" hidden="1" customHeight="1">
      <c r="A44" s="269">
        <v>1.9</v>
      </c>
      <c r="B44" s="271"/>
      <c r="C44" s="273"/>
      <c r="D44" s="32"/>
      <c r="E44" s="32"/>
    </row>
    <row r="45" spans="1:22" ht="23.25" hidden="1" customHeight="1">
      <c r="A45" s="274">
        <v>2</v>
      </c>
      <c r="B45" s="271"/>
      <c r="C45" s="273"/>
      <c r="D45" s="32"/>
      <c r="E45" s="32"/>
    </row>
    <row r="46" spans="1:22" ht="23.25" hidden="1" customHeight="1">
      <c r="A46" s="269">
        <v>2.1</v>
      </c>
      <c r="B46" s="271"/>
      <c r="C46" s="273"/>
      <c r="D46" s="32"/>
      <c r="E46" s="32"/>
    </row>
    <row r="47" spans="1:22" ht="21" hidden="1" customHeight="1">
      <c r="A47" s="269">
        <v>2.2000000000000002</v>
      </c>
      <c r="B47" s="271" t="s">
        <v>155</v>
      </c>
      <c r="C47" s="269" t="s">
        <v>38</v>
      </c>
      <c r="D47" s="32"/>
      <c r="E47" s="32"/>
    </row>
    <row r="48" spans="1:22" ht="21" hidden="1" customHeight="1">
      <c r="A48" s="269">
        <v>2.2999999999999998</v>
      </c>
      <c r="B48" s="271" t="s">
        <v>155</v>
      </c>
      <c r="C48" s="269" t="s">
        <v>51</v>
      </c>
      <c r="D48" s="32"/>
      <c r="E48" s="32"/>
    </row>
    <row r="49" spans="1:22" ht="21" hidden="1" customHeight="1">
      <c r="A49" s="269">
        <v>2.4</v>
      </c>
      <c r="B49" s="271" t="s">
        <v>155</v>
      </c>
      <c r="C49" s="269" t="s">
        <v>156</v>
      </c>
      <c r="D49" s="32"/>
      <c r="E49" s="32"/>
    </row>
    <row r="50" spans="1:22" ht="24" hidden="1" customHeight="1">
      <c r="A50" s="269">
        <v>2.5</v>
      </c>
      <c r="B50" s="271" t="s">
        <v>155</v>
      </c>
      <c r="C50" s="269" t="s">
        <v>157</v>
      </c>
      <c r="D50" s="32"/>
      <c r="E50" s="32"/>
    </row>
    <row r="51" spans="1:22" ht="24" hidden="1" customHeight="1">
      <c r="A51" s="269">
        <v>2.6</v>
      </c>
      <c r="B51" s="270" t="s">
        <v>158</v>
      </c>
      <c r="C51" s="269" t="s">
        <v>159</v>
      </c>
      <c r="D51" s="32"/>
      <c r="E51" s="32"/>
    </row>
    <row r="52" spans="1:22" ht="24" hidden="1" customHeight="1">
      <c r="A52" s="269">
        <v>2.7</v>
      </c>
      <c r="B52" s="271" t="s">
        <v>160</v>
      </c>
      <c r="C52" s="269" t="s">
        <v>161</v>
      </c>
      <c r="D52" s="32"/>
      <c r="E52" s="32"/>
    </row>
    <row r="53" spans="1:22" ht="24" hidden="1" customHeight="1">
      <c r="A53" s="269">
        <v>2.8</v>
      </c>
      <c r="B53" s="271"/>
      <c r="C53" s="273" t="s">
        <v>162</v>
      </c>
      <c r="D53" s="32"/>
      <c r="E53" s="32"/>
    </row>
    <row r="54" spans="1:22" s="258" customFormat="1" ht="33" customHeight="1">
      <c r="A54" s="269"/>
      <c r="B54" s="266" t="s">
        <v>169</v>
      </c>
      <c r="C54" s="31"/>
      <c r="D54" s="267">
        <f>SUM(D55:D58)</f>
        <v>1074.875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8" customFormat="1" ht="33" customHeight="1">
      <c r="A55" s="269">
        <v>1.1000000000000001</v>
      </c>
      <c r="B55" s="316"/>
      <c r="C55" s="317" t="s">
        <v>175</v>
      </c>
      <c r="D55" s="384">
        <v>1074.875</v>
      </c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69">
        <v>1.2</v>
      </c>
      <c r="B56" s="284"/>
      <c r="C56" s="269" t="s">
        <v>164</v>
      </c>
      <c r="D56" s="32"/>
      <c r="E56" s="269"/>
    </row>
    <row r="57" spans="1:22" ht="24.75" hidden="1" customHeight="1">
      <c r="A57" s="269">
        <v>1.3</v>
      </c>
      <c r="B57" s="271" t="s">
        <v>160</v>
      </c>
      <c r="C57" s="269" t="s">
        <v>166</v>
      </c>
      <c r="D57" s="32"/>
      <c r="E57" s="32"/>
    </row>
    <row r="58" spans="1:22" ht="24.75" hidden="1" customHeight="1">
      <c r="A58" s="269">
        <v>1.4</v>
      </c>
      <c r="B58" s="271" t="s">
        <v>160</v>
      </c>
      <c r="C58" s="269" t="s">
        <v>167</v>
      </c>
      <c r="D58" s="32"/>
      <c r="E58" s="32"/>
    </row>
    <row r="59" spans="1:22" s="251" customFormat="1" ht="29.25" customHeight="1">
      <c r="A59" s="285"/>
      <c r="B59" s="279" t="s">
        <v>73</v>
      </c>
      <c r="C59" s="286"/>
      <c r="D59" s="287">
        <f>SUM(D36:D54)</f>
        <v>1255.796</v>
      </c>
      <c r="E59" s="288"/>
      <c r="F59" s="532">
        <f>+D59-D54</f>
        <v>180.92100000000005</v>
      </c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</row>
    <row r="60" spans="1:22" ht="10.5" customHeight="1">
      <c r="A60" s="257"/>
      <c r="B60" s="258"/>
      <c r="C60" s="258"/>
    </row>
    <row r="61" spans="1:22" ht="28.5" customHeight="1">
      <c r="A61" s="257"/>
      <c r="B61" s="258"/>
      <c r="C61" s="289" t="s">
        <v>170</v>
      </c>
    </row>
    <row r="62" spans="1:22" ht="39" customHeight="1">
      <c r="A62" s="290">
        <v>1</v>
      </c>
      <c r="B62" s="291" t="s">
        <v>242</v>
      </c>
      <c r="C62" s="287">
        <v>604.31299999999999</v>
      </c>
      <c r="D62" s="589" t="s">
        <v>171</v>
      </c>
      <c r="E62" s="590"/>
    </row>
    <row r="63" spans="1:22" ht="36.75" hidden="1" customHeight="1">
      <c r="A63" s="257"/>
      <c r="B63" s="258"/>
      <c r="C63" s="258"/>
    </row>
    <row r="64" spans="1:22" s="213" customFormat="1" ht="21" customHeight="1">
      <c r="A64" s="292"/>
      <c r="B64" s="250" t="s">
        <v>2</v>
      </c>
      <c r="C64" s="293"/>
      <c r="D64" s="591" t="str">
        <f>+'Ekamut-caxs'!C72</f>
        <v>Տաթևիկ Սարգսյան</v>
      </c>
      <c r="E64" s="59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3" customFormat="1" ht="12.75" customHeight="1">
      <c r="A65" s="292"/>
      <c r="B65" s="277"/>
      <c r="C65" s="294"/>
      <c r="D65" s="586" t="s">
        <v>97</v>
      </c>
      <c r="E65" s="58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3" customFormat="1" ht="18.75" customHeight="1">
      <c r="A66" s="292"/>
      <c r="B66" s="250" t="s">
        <v>6</v>
      </c>
      <c r="C66" s="293"/>
      <c r="D66" s="591" t="str">
        <f>+'Ekamut-caxs'!C74</f>
        <v>Մարիամ Դավթյան</v>
      </c>
      <c r="E66" s="59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3" customFormat="1" ht="13.5" customHeight="1">
      <c r="A67" s="292"/>
      <c r="B67" s="295"/>
      <c r="C67" s="292" t="s">
        <v>1</v>
      </c>
      <c r="D67" s="586" t="s">
        <v>97</v>
      </c>
      <c r="E67" s="58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4"/>
      <c r="E68" s="214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4"/>
    </row>
    <row r="83" spans="1:5" s="20" customFormat="1" ht="24" customHeight="1">
      <c r="A83" s="163"/>
      <c r="B83" s="1"/>
      <c r="C83" s="1"/>
      <c r="D83" s="1"/>
      <c r="E83" s="214"/>
    </row>
    <row r="84" spans="1:5" s="20" customFormat="1">
      <c r="A84" s="163"/>
      <c r="B84" s="1"/>
      <c r="C84" s="1"/>
      <c r="D84" s="1"/>
      <c r="E84" s="214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D81" sqref="D81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00" t="s">
        <v>71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5" s="23" customFormat="1" ht="25.5" customHeight="1">
      <c r="A2" s="575" t="str">
        <f>+'Ekamut-caxs'!A8:D8</f>
        <v xml:space="preserve">«Գրադարանային համակարգ» ՀՈԱԿ-ի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22"/>
      <c r="O2" s="22"/>
    </row>
    <row r="3" spans="1:15" ht="25.5" customHeight="1">
      <c r="A3" s="601" t="s">
        <v>243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5" ht="21" customHeight="1" thickBot="1">
      <c r="M4" s="180" t="s">
        <v>0</v>
      </c>
    </row>
    <row r="5" spans="1:15" ht="33.75" customHeight="1">
      <c r="A5" s="604" t="s">
        <v>134</v>
      </c>
      <c r="B5" s="606" t="s">
        <v>72</v>
      </c>
      <c r="C5" s="614" t="s">
        <v>226</v>
      </c>
      <c r="D5" s="608" t="s">
        <v>183</v>
      </c>
      <c r="E5" s="609"/>
      <c r="F5" s="609"/>
      <c r="G5" s="609"/>
      <c r="H5" s="609"/>
      <c r="I5" s="609"/>
      <c r="J5" s="609"/>
      <c r="K5" s="609"/>
      <c r="L5" s="610"/>
      <c r="M5" s="611" t="s">
        <v>137</v>
      </c>
    </row>
    <row r="6" spans="1:15" ht="78.75" customHeight="1">
      <c r="A6" s="605"/>
      <c r="B6" s="607"/>
      <c r="C6" s="615"/>
      <c r="D6" s="443" t="s">
        <v>213</v>
      </c>
      <c r="E6" s="441" t="s">
        <v>233</v>
      </c>
      <c r="F6" s="441" t="s">
        <v>234</v>
      </c>
      <c r="G6" s="441" t="s">
        <v>135</v>
      </c>
      <c r="H6" s="441" t="s">
        <v>186</v>
      </c>
      <c r="I6" s="441" t="s">
        <v>185</v>
      </c>
      <c r="J6" s="441" t="s">
        <v>120</v>
      </c>
      <c r="K6" s="385" t="s">
        <v>173</v>
      </c>
      <c r="L6" s="444" t="s">
        <v>184</v>
      </c>
      <c r="M6" s="612"/>
    </row>
    <row r="7" spans="1:15" ht="31.5" customHeight="1">
      <c r="A7" s="443">
        <v>1</v>
      </c>
      <c r="B7" s="460" t="s">
        <v>193</v>
      </c>
      <c r="C7" s="456">
        <v>18807.731</v>
      </c>
      <c r="D7" s="445">
        <f>+D12*2</f>
        <v>4195</v>
      </c>
      <c r="E7" s="368">
        <v>0</v>
      </c>
      <c r="F7" s="368">
        <v>0</v>
      </c>
      <c r="G7" s="368">
        <f>+J17</f>
        <v>115.7</v>
      </c>
      <c r="H7" s="368">
        <v>0</v>
      </c>
      <c r="I7" s="368">
        <f>106.25+100</f>
        <v>206.25</v>
      </c>
      <c r="J7" s="368">
        <v>0</v>
      </c>
      <c r="K7" s="368">
        <v>0</v>
      </c>
      <c r="L7" s="446">
        <f>21*30</f>
        <v>630</v>
      </c>
      <c r="M7" s="453">
        <f>ROUND(SUM(C7:L7),1)</f>
        <v>23954.7</v>
      </c>
    </row>
    <row r="8" spans="1:15" ht="31.5" customHeight="1">
      <c r="A8" s="443">
        <v>1.1000000000000001</v>
      </c>
      <c r="B8" s="533" t="s">
        <v>120</v>
      </c>
      <c r="C8" s="459">
        <v>0</v>
      </c>
      <c r="D8" s="447" t="s">
        <v>179</v>
      </c>
      <c r="E8" s="403" t="s">
        <v>179</v>
      </c>
      <c r="F8" s="403" t="s">
        <v>179</v>
      </c>
      <c r="G8" s="403" t="s">
        <v>179</v>
      </c>
      <c r="H8" s="403" t="s">
        <v>179</v>
      </c>
      <c r="I8" s="403" t="s">
        <v>179</v>
      </c>
      <c r="J8" s="403" t="s">
        <v>179</v>
      </c>
      <c r="K8" s="403" t="s">
        <v>179</v>
      </c>
      <c r="L8" s="448" t="s">
        <v>179</v>
      </c>
      <c r="M8" s="454" t="s">
        <v>179</v>
      </c>
    </row>
    <row r="9" spans="1:15" ht="31.5" customHeight="1">
      <c r="A9" s="443">
        <v>1.2</v>
      </c>
      <c r="B9" s="461" t="s">
        <v>184</v>
      </c>
      <c r="C9" s="459">
        <v>0</v>
      </c>
      <c r="D9" s="447" t="s">
        <v>179</v>
      </c>
      <c r="E9" s="403" t="s">
        <v>179</v>
      </c>
      <c r="F9" s="403" t="s">
        <v>179</v>
      </c>
      <c r="G9" s="403" t="s">
        <v>179</v>
      </c>
      <c r="H9" s="403" t="s">
        <v>179</v>
      </c>
      <c r="I9" s="403" t="s">
        <v>179</v>
      </c>
      <c r="J9" s="403" t="s">
        <v>179</v>
      </c>
      <c r="K9" s="403" t="s">
        <v>179</v>
      </c>
      <c r="L9" s="448" t="s">
        <v>179</v>
      </c>
      <c r="M9" s="454" t="s">
        <v>179</v>
      </c>
    </row>
    <row r="10" spans="1:15" ht="33.75" customHeight="1">
      <c r="A10" s="443">
        <v>2</v>
      </c>
      <c r="B10" s="462" t="s">
        <v>94</v>
      </c>
      <c r="C10" s="457">
        <v>60</v>
      </c>
      <c r="D10" s="449">
        <v>12</v>
      </c>
      <c r="E10" s="403" t="s">
        <v>179</v>
      </c>
      <c r="F10" s="403" t="s">
        <v>179</v>
      </c>
      <c r="G10" s="403" t="s">
        <v>179</v>
      </c>
      <c r="H10" s="403" t="s">
        <v>179</v>
      </c>
      <c r="I10" s="403" t="s">
        <v>179</v>
      </c>
      <c r="J10" s="403" t="s">
        <v>179</v>
      </c>
      <c r="K10" s="403" t="s">
        <v>179</v>
      </c>
      <c r="L10" s="448" t="s">
        <v>179</v>
      </c>
      <c r="M10" s="453">
        <f>ROUND(SUM(C10:L10),1)</f>
        <v>72</v>
      </c>
    </row>
    <row r="11" spans="1:15" s="219" customFormat="1" ht="34.5" customHeight="1" thickBot="1">
      <c r="A11" s="463"/>
      <c r="B11" s="464" t="s">
        <v>73</v>
      </c>
      <c r="C11" s="458" t="s">
        <v>179</v>
      </c>
      <c r="D11" s="450" t="s">
        <v>179</v>
      </c>
      <c r="E11" s="451" t="s">
        <v>179</v>
      </c>
      <c r="F11" s="451" t="s">
        <v>179</v>
      </c>
      <c r="G11" s="451" t="s">
        <v>179</v>
      </c>
      <c r="H11" s="451" t="s">
        <v>179</v>
      </c>
      <c r="I11" s="451" t="s">
        <v>179</v>
      </c>
      <c r="J11" s="451" t="s">
        <v>179</v>
      </c>
      <c r="K11" s="451" t="s">
        <v>179</v>
      </c>
      <c r="L11" s="452" t="s">
        <v>179</v>
      </c>
      <c r="M11" s="455">
        <f>ROUND(SUM(M7:M10),1)</f>
        <v>24026.7</v>
      </c>
    </row>
    <row r="12" spans="1:15" s="219" customFormat="1" ht="34.5" customHeight="1">
      <c r="A12" s="235"/>
      <c r="B12" s="320"/>
      <c r="C12" s="320"/>
      <c r="D12" s="563">
        <v>2097.5</v>
      </c>
      <c r="E12" s="321"/>
      <c r="F12" s="321"/>
      <c r="G12" s="321"/>
      <c r="H12" s="237"/>
      <c r="I12" s="237"/>
      <c r="J12" s="324"/>
      <c r="K12" s="237"/>
      <c r="L12" s="321"/>
      <c r="M12" s="322"/>
    </row>
    <row r="13" spans="1:15" s="221" customFormat="1" ht="21" customHeight="1">
      <c r="B13" s="234"/>
      <c r="C13" s="234"/>
      <c r="D13" s="323"/>
      <c r="E13" s="323"/>
      <c r="F13" s="386"/>
      <c r="G13" s="299"/>
      <c r="H13" s="220"/>
      <c r="I13" s="220"/>
      <c r="J13" s="323"/>
      <c r="K13" s="613"/>
      <c r="L13" s="613"/>
      <c r="M13" s="365"/>
    </row>
    <row r="14" spans="1:15" s="235" customFormat="1" ht="69" customHeight="1">
      <c r="B14" s="597" t="s">
        <v>189</v>
      </c>
      <c r="C14" s="616"/>
      <c r="D14" s="598"/>
      <c r="E14" s="323"/>
      <c r="H14" s="323"/>
      <c r="I14" s="597" t="s">
        <v>188</v>
      </c>
      <c r="J14" s="598"/>
      <c r="K14" s="323"/>
      <c r="L14" s="323"/>
      <c r="M14" s="323"/>
    </row>
    <row r="15" spans="1:15" s="235" customFormat="1" ht="48" customHeight="1">
      <c r="B15" s="302" t="s">
        <v>174</v>
      </c>
      <c r="C15" s="510" t="s">
        <v>232</v>
      </c>
      <c r="D15" s="510" t="s">
        <v>231</v>
      </c>
      <c r="E15" s="387"/>
      <c r="H15" s="334"/>
      <c r="I15" s="302" t="s">
        <v>174</v>
      </c>
      <c r="J15" s="303" t="s">
        <v>187</v>
      </c>
      <c r="K15" s="387"/>
      <c r="L15" s="387"/>
      <c r="M15" s="334"/>
    </row>
    <row r="16" spans="1:15" s="235" customFormat="1" ht="24" customHeight="1">
      <c r="B16" s="404">
        <v>93289</v>
      </c>
      <c r="C16" s="405">
        <f>ROUND(4*B16*2/1000,1)</f>
        <v>746.3</v>
      </c>
      <c r="D16" s="511">
        <f>348.8/5*2</f>
        <v>139.52000000000001</v>
      </c>
      <c r="E16" s="406"/>
      <c r="H16" s="334"/>
      <c r="I16" s="404">
        <v>93289</v>
      </c>
      <c r="J16" s="408">
        <f>723.3/12*2</f>
        <v>120.55</v>
      </c>
      <c r="K16" s="387"/>
      <c r="L16" s="387"/>
      <c r="M16" s="334"/>
    </row>
    <row r="17" spans="1:13" s="236" customFormat="1" ht="24" customHeight="1">
      <c r="B17" s="404">
        <v>97380</v>
      </c>
      <c r="C17" s="405">
        <f>ROUND(4*B17*2/1000,1)</f>
        <v>779</v>
      </c>
      <c r="D17" s="408">
        <f>364.1/5*2</f>
        <v>145.64000000000001</v>
      </c>
      <c r="E17" s="442"/>
      <c r="H17" s="388"/>
      <c r="I17" s="407">
        <v>97500</v>
      </c>
      <c r="J17" s="408">
        <f>694.2/12*2</f>
        <v>115.7</v>
      </c>
      <c r="K17" s="304"/>
      <c r="L17" s="304"/>
      <c r="M17" s="388"/>
    </row>
    <row r="18" spans="1:13" s="214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602" t="str">
        <f>+'Ekamut-caxs'!C72</f>
        <v>Տաթևիկ Սարգսյան</v>
      </c>
      <c r="I19" s="602"/>
      <c r="J19" s="602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99" t="s">
        <v>97</v>
      </c>
      <c r="I20" s="599"/>
      <c r="J20" s="599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603" t="str">
        <f>+'Ekamut-caxs'!C74</f>
        <v>Մարիամ Դավթյան</v>
      </c>
      <c r="I21" s="603"/>
      <c r="J21" s="603"/>
      <c r="K21" s="191"/>
    </row>
    <row r="22" spans="1:13" s="165" customFormat="1" ht="18.75" customHeight="1">
      <c r="F22" s="187" t="s">
        <v>96</v>
      </c>
      <c r="G22" s="188"/>
      <c r="H22" s="599" t="s">
        <v>97</v>
      </c>
      <c r="I22" s="599"/>
      <c r="J22" s="599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B10" zoomScale="106" zoomScaleSheetLayoutView="106" workbookViewId="0">
      <selection activeCell="D81" sqref="D81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20" t="s">
        <v>71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</row>
    <row r="2" spans="1:13" s="165" customFormat="1" ht="21.75" customHeight="1">
      <c r="A2" s="621" t="str">
        <f>+'Ekamut-caxs'!A8:D8</f>
        <v xml:space="preserve">«Գրադարանային համակարգ» ՀՈԱԿ-ի 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</row>
    <row r="3" spans="1:13" s="165" customFormat="1" ht="21" customHeight="1">
      <c r="A3" s="621" t="s">
        <v>98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</row>
    <row r="4" spans="1:13" ht="21" customHeight="1" thickBot="1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</row>
    <row r="5" spans="1:13" s="173" customFormat="1" ht="24.75" customHeight="1">
      <c r="A5" s="623" t="s">
        <v>118</v>
      </c>
      <c r="B5" s="625" t="s">
        <v>99</v>
      </c>
      <c r="C5" s="617" t="s">
        <v>100</v>
      </c>
      <c r="D5" s="618"/>
      <c r="E5" s="618"/>
      <c r="F5" s="619"/>
      <c r="G5" s="627" t="s">
        <v>101</v>
      </c>
      <c r="H5" s="627"/>
      <c r="I5" s="627"/>
      <c r="J5" s="627"/>
      <c r="K5" s="617" t="s">
        <v>126</v>
      </c>
      <c r="L5" s="618"/>
      <c r="M5" s="619"/>
    </row>
    <row r="6" spans="1:13" s="177" customFormat="1" ht="51" customHeight="1">
      <c r="A6" s="624"/>
      <c r="B6" s="626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1" t="s">
        <v>222</v>
      </c>
      <c r="I6" s="175" t="s">
        <v>246</v>
      </c>
      <c r="J6" s="231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1" t="s">
        <v>102</v>
      </c>
      <c r="C7" s="471" t="s">
        <v>224</v>
      </c>
      <c r="D7" s="472" t="s">
        <v>224</v>
      </c>
      <c r="E7" s="473">
        <v>1379</v>
      </c>
      <c r="F7" s="474">
        <v>191681</v>
      </c>
      <c r="G7" s="330" t="s">
        <v>224</v>
      </c>
      <c r="H7" s="326" t="s">
        <v>224</v>
      </c>
      <c r="I7" s="473">
        <v>408</v>
      </c>
      <c r="J7" s="477">
        <v>19575.84</v>
      </c>
      <c r="K7" s="380" t="s">
        <v>224</v>
      </c>
      <c r="L7" s="473">
        <v>13</v>
      </c>
      <c r="M7" s="480">
        <f t="shared" ref="M7:M16" si="0">+L7*200.47</f>
        <v>2606.11</v>
      </c>
    </row>
    <row r="8" spans="1:13" ht="19.5" customHeight="1">
      <c r="A8" s="167">
        <v>2</v>
      </c>
      <c r="B8" s="241" t="s">
        <v>225</v>
      </c>
      <c r="C8" s="471" t="s">
        <v>224</v>
      </c>
      <c r="D8" s="472" t="s">
        <v>224</v>
      </c>
      <c r="E8" s="473">
        <v>957</v>
      </c>
      <c r="F8" s="474">
        <v>133023</v>
      </c>
      <c r="G8" s="330" t="s">
        <v>224</v>
      </c>
      <c r="H8" s="326" t="s">
        <v>224</v>
      </c>
      <c r="I8" s="473">
        <v>341</v>
      </c>
      <c r="J8" s="477">
        <v>18236.68</v>
      </c>
      <c r="K8" s="380" t="s">
        <v>224</v>
      </c>
      <c r="L8" s="473">
        <v>16</v>
      </c>
      <c r="M8" s="480">
        <f t="shared" si="0"/>
        <v>3207.52</v>
      </c>
    </row>
    <row r="9" spans="1:13" ht="19.5" customHeight="1">
      <c r="A9" s="167">
        <v>3</v>
      </c>
      <c r="B9" s="241" t="s">
        <v>103</v>
      </c>
      <c r="C9" s="471" t="s">
        <v>224</v>
      </c>
      <c r="D9" s="472" t="s">
        <v>224</v>
      </c>
      <c r="E9" s="473">
        <v>1015</v>
      </c>
      <c r="F9" s="474">
        <v>141085</v>
      </c>
      <c r="G9" s="330" t="s">
        <v>224</v>
      </c>
      <c r="H9" s="326" t="s">
        <v>224</v>
      </c>
      <c r="I9" s="473">
        <v>312</v>
      </c>
      <c r="J9" s="477">
        <v>16685.759999999998</v>
      </c>
      <c r="K9" s="380" t="s">
        <v>224</v>
      </c>
      <c r="L9" s="473">
        <v>9</v>
      </c>
      <c r="M9" s="480">
        <f t="shared" si="0"/>
        <v>1804.23</v>
      </c>
    </row>
    <row r="10" spans="1:13" ht="19.5" customHeight="1">
      <c r="A10" s="167">
        <v>4</v>
      </c>
      <c r="B10" s="241" t="s">
        <v>104</v>
      </c>
      <c r="C10" s="471" t="s">
        <v>224</v>
      </c>
      <c r="D10" s="472" t="s">
        <v>224</v>
      </c>
      <c r="E10" s="473">
        <v>342</v>
      </c>
      <c r="F10" s="474">
        <v>49145.4</v>
      </c>
      <c r="G10" s="330" t="s">
        <v>224</v>
      </c>
      <c r="H10" s="326" t="s">
        <v>224</v>
      </c>
      <c r="I10" s="473">
        <v>73</v>
      </c>
      <c r="J10" s="477">
        <v>3904.04</v>
      </c>
      <c r="K10" s="380" t="s">
        <v>224</v>
      </c>
      <c r="L10" s="473">
        <v>12</v>
      </c>
      <c r="M10" s="480">
        <f t="shared" si="0"/>
        <v>2405.64</v>
      </c>
    </row>
    <row r="11" spans="1:13" ht="19.5" customHeight="1">
      <c r="A11" s="167">
        <v>5</v>
      </c>
      <c r="B11" s="241" t="s">
        <v>105</v>
      </c>
      <c r="C11" s="471" t="s">
        <v>224</v>
      </c>
      <c r="D11" s="472" t="s">
        <v>224</v>
      </c>
      <c r="E11" s="473"/>
      <c r="F11" s="474"/>
      <c r="G11" s="330" t="s">
        <v>224</v>
      </c>
      <c r="H11" s="326" t="s">
        <v>224</v>
      </c>
      <c r="I11" s="473">
        <v>417</v>
      </c>
      <c r="J11" s="477">
        <v>22301.16</v>
      </c>
      <c r="K11" s="380" t="s">
        <v>224</v>
      </c>
      <c r="L11" s="473">
        <v>18</v>
      </c>
      <c r="M11" s="480">
        <f t="shared" si="0"/>
        <v>3608.46</v>
      </c>
    </row>
    <row r="12" spans="1:13" ht="19.5" customHeight="1">
      <c r="A12" s="167">
        <v>6</v>
      </c>
      <c r="B12" s="241" t="s">
        <v>106</v>
      </c>
      <c r="C12" s="471" t="s">
        <v>224</v>
      </c>
      <c r="D12" s="472" t="s">
        <v>224</v>
      </c>
      <c r="E12" s="473"/>
      <c r="F12" s="474"/>
      <c r="G12" s="330" t="s">
        <v>224</v>
      </c>
      <c r="H12" s="326" t="s">
        <v>224</v>
      </c>
      <c r="I12" s="473">
        <v>36</v>
      </c>
      <c r="J12" s="477">
        <v>1925.28</v>
      </c>
      <c r="K12" s="380" t="s">
        <v>224</v>
      </c>
      <c r="L12" s="473">
        <v>13</v>
      </c>
      <c r="M12" s="480">
        <f t="shared" si="0"/>
        <v>2606.11</v>
      </c>
    </row>
    <row r="13" spans="1:13" ht="19.5" customHeight="1">
      <c r="A13" s="167">
        <v>7</v>
      </c>
      <c r="B13" s="241" t="s">
        <v>107</v>
      </c>
      <c r="C13" s="471" t="s">
        <v>224</v>
      </c>
      <c r="D13" s="472" t="s">
        <v>224</v>
      </c>
      <c r="E13" s="473"/>
      <c r="F13" s="474"/>
      <c r="G13" s="330" t="s">
        <v>224</v>
      </c>
      <c r="H13" s="326" t="s">
        <v>224</v>
      </c>
      <c r="I13" s="473">
        <v>25</v>
      </c>
      <c r="J13" s="477">
        <v>1337</v>
      </c>
      <c r="K13" s="380" t="s">
        <v>224</v>
      </c>
      <c r="L13" s="473">
        <v>14</v>
      </c>
      <c r="M13" s="480">
        <f t="shared" si="0"/>
        <v>2806.58</v>
      </c>
    </row>
    <row r="14" spans="1:13" ht="19.5" customHeight="1">
      <c r="A14" s="167">
        <v>8</v>
      </c>
      <c r="B14" s="242" t="s">
        <v>108</v>
      </c>
      <c r="C14" s="471" t="s">
        <v>224</v>
      </c>
      <c r="D14" s="472" t="s">
        <v>224</v>
      </c>
      <c r="E14" s="473"/>
      <c r="F14" s="474"/>
      <c r="G14" s="330" t="s">
        <v>224</v>
      </c>
      <c r="H14" s="326" t="s">
        <v>224</v>
      </c>
      <c r="I14" s="473">
        <v>41</v>
      </c>
      <c r="J14" s="477">
        <v>2192.6799999999998</v>
      </c>
      <c r="K14" s="380" t="s">
        <v>224</v>
      </c>
      <c r="L14" s="473">
        <v>11</v>
      </c>
      <c r="M14" s="480">
        <f t="shared" si="0"/>
        <v>2205.17</v>
      </c>
    </row>
    <row r="15" spans="1:13" ht="19.5" customHeight="1">
      <c r="A15" s="167">
        <v>9</v>
      </c>
      <c r="B15" s="242" t="s">
        <v>109</v>
      </c>
      <c r="C15" s="471" t="s">
        <v>224</v>
      </c>
      <c r="D15" s="472" t="s">
        <v>224</v>
      </c>
      <c r="E15" s="473"/>
      <c r="F15" s="474"/>
      <c r="G15" s="330" t="s">
        <v>224</v>
      </c>
      <c r="H15" s="326" t="s">
        <v>224</v>
      </c>
      <c r="I15" s="473">
        <v>78</v>
      </c>
      <c r="J15" s="477">
        <v>4171.4399999999996</v>
      </c>
      <c r="K15" s="380" t="s">
        <v>224</v>
      </c>
      <c r="L15" s="473">
        <v>16</v>
      </c>
      <c r="M15" s="480">
        <f t="shared" si="0"/>
        <v>3207.52</v>
      </c>
    </row>
    <row r="16" spans="1:13" ht="19.5" customHeight="1">
      <c r="A16" s="167">
        <v>10</v>
      </c>
      <c r="B16" s="242" t="s">
        <v>110</v>
      </c>
      <c r="C16" s="471" t="s">
        <v>224</v>
      </c>
      <c r="D16" s="472" t="s">
        <v>224</v>
      </c>
      <c r="E16" s="473"/>
      <c r="F16" s="474"/>
      <c r="G16" s="330" t="s">
        <v>224</v>
      </c>
      <c r="H16" s="326" t="s">
        <v>224</v>
      </c>
      <c r="I16" s="473">
        <v>285</v>
      </c>
      <c r="J16" s="477">
        <v>15241.8</v>
      </c>
      <c r="K16" s="380" t="s">
        <v>224</v>
      </c>
      <c r="L16" s="473">
        <v>15</v>
      </c>
      <c r="M16" s="480">
        <f t="shared" si="0"/>
        <v>3007.05</v>
      </c>
    </row>
    <row r="17" spans="1:13" ht="19.5" customHeight="1">
      <c r="A17" s="167">
        <v>11</v>
      </c>
      <c r="B17" s="242" t="s">
        <v>111</v>
      </c>
      <c r="C17" s="475">
        <v>371</v>
      </c>
      <c r="D17" s="476">
        <v>51569</v>
      </c>
      <c r="E17" s="474">
        <f>+MAX(C17,E7)</f>
        <v>1379</v>
      </c>
      <c r="F17" s="474">
        <f>+E17*143.7</f>
        <v>198162.3</v>
      </c>
      <c r="G17" s="478">
        <v>930</v>
      </c>
      <c r="H17" s="479">
        <v>44621.4</v>
      </c>
      <c r="I17" s="474">
        <f>+MAX(G17,I7)</f>
        <v>930</v>
      </c>
      <c r="J17" s="474">
        <f>+I17*53.48</f>
        <v>49736.399999999994</v>
      </c>
      <c r="K17" s="481">
        <v>73</v>
      </c>
      <c r="L17" s="474">
        <v>73</v>
      </c>
      <c r="M17" s="480">
        <f>+L17*200.47</f>
        <v>14634.31</v>
      </c>
    </row>
    <row r="18" spans="1:13" ht="19.5" customHeight="1">
      <c r="A18" s="167">
        <v>12</v>
      </c>
      <c r="B18" s="242" t="s">
        <v>112</v>
      </c>
      <c r="C18" s="475">
        <v>1217</v>
      </c>
      <c r="D18" s="476">
        <v>169163</v>
      </c>
      <c r="E18" s="474">
        <f>+MAX(C18,E8)</f>
        <v>1217</v>
      </c>
      <c r="F18" s="474">
        <f>+E18*143.7</f>
        <v>174882.9</v>
      </c>
      <c r="G18" s="478">
        <v>267</v>
      </c>
      <c r="H18" s="479">
        <v>12810.66</v>
      </c>
      <c r="I18" s="474">
        <f>+MAX(G18,I8)</f>
        <v>341</v>
      </c>
      <c r="J18" s="474">
        <f>+I18*53.48</f>
        <v>18236.68</v>
      </c>
      <c r="K18" s="481">
        <v>98</v>
      </c>
      <c r="L18" s="474">
        <v>98</v>
      </c>
      <c r="M18" s="480">
        <f>+L18*200.47</f>
        <v>19646.060000000001</v>
      </c>
    </row>
    <row r="19" spans="1:13" ht="32.25" customHeight="1" thickBot="1">
      <c r="A19" s="243"/>
      <c r="B19" s="249" t="s">
        <v>95</v>
      </c>
      <c r="C19" s="331">
        <f>SUM(C7:C18)</f>
        <v>1588</v>
      </c>
      <c r="D19" s="327">
        <f t="shared" ref="D19:K19" si="1">SUM(D7:D18)</f>
        <v>220732</v>
      </c>
      <c r="E19" s="332">
        <f t="shared" si="1"/>
        <v>6289</v>
      </c>
      <c r="F19" s="328">
        <f>SUM(F7:F18)</f>
        <v>887979.6</v>
      </c>
      <c r="G19" s="333">
        <f>SUM(G7:G18)</f>
        <v>1197</v>
      </c>
      <c r="H19" s="327">
        <f>SUM(H7:H18)</f>
        <v>57432.06</v>
      </c>
      <c r="I19" s="332">
        <f>SUM(I7:I18)</f>
        <v>3287</v>
      </c>
      <c r="J19" s="329">
        <f>SUM(J7:J18)</f>
        <v>173544.75999999998</v>
      </c>
      <c r="K19" s="331">
        <f t="shared" si="1"/>
        <v>171</v>
      </c>
      <c r="L19" s="332">
        <f>SUM(L7:L18)</f>
        <v>308</v>
      </c>
      <c r="M19" s="328">
        <f>SUM(M7:M18)</f>
        <v>61744.759999999995</v>
      </c>
    </row>
    <row r="20" spans="1:13" ht="21.75" customHeight="1">
      <c r="A20" s="238"/>
      <c r="B20" s="306"/>
      <c r="C20" s="307"/>
      <c r="D20" s="217"/>
      <c r="E20" s="307"/>
      <c r="F20" s="217">
        <f>ROUND(F19/1000,1)</f>
        <v>888</v>
      </c>
      <c r="G20" s="307"/>
      <c r="H20" s="217"/>
      <c r="I20" s="307"/>
      <c r="J20" s="217">
        <f>ROUND(J19/1000,1)</f>
        <v>173.5</v>
      </c>
      <c r="K20" s="307"/>
      <c r="L20" s="307"/>
      <c r="M20" s="217">
        <f>ROUND(M19/1000,1)</f>
        <v>61.7</v>
      </c>
    </row>
    <row r="21" spans="1:13" ht="21.75" customHeight="1">
      <c r="A21" s="503"/>
      <c r="B21" s="504"/>
      <c r="C21" s="505"/>
      <c r="D21" s="506"/>
      <c r="E21" s="505"/>
      <c r="F21" s="506"/>
      <c r="G21" s="505"/>
      <c r="H21" s="506"/>
      <c r="I21" s="505"/>
      <c r="J21" s="506"/>
      <c r="K21" s="505"/>
      <c r="L21" s="505"/>
      <c r="M21" s="506"/>
    </row>
    <row r="22" spans="1:13" ht="18.75" customHeight="1" thickBot="1">
      <c r="A22" s="238"/>
      <c r="B22" s="622" t="s">
        <v>255</v>
      </c>
      <c r="C22" s="622"/>
      <c r="D22" s="622"/>
      <c r="E22" s="239"/>
      <c r="F22" s="240" t="s">
        <v>100</v>
      </c>
      <c r="G22" s="238"/>
      <c r="H22" s="239"/>
      <c r="I22" s="238"/>
      <c r="J22" s="306" t="s">
        <v>101</v>
      </c>
      <c r="K22" s="238"/>
      <c r="L22" s="238"/>
      <c r="M22" s="168" t="s">
        <v>126</v>
      </c>
    </row>
    <row r="23" spans="1:13" s="165" customFormat="1" ht="34.5" customHeight="1">
      <c r="A23" s="244"/>
      <c r="B23" s="245" t="s">
        <v>130</v>
      </c>
      <c r="C23" s="246" t="s">
        <v>131</v>
      </c>
      <c r="D23" s="246"/>
      <c r="E23" s="246"/>
      <c r="F23" s="247" t="s">
        <v>220</v>
      </c>
      <c r="G23" s="244"/>
      <c r="H23" s="246"/>
      <c r="I23" s="246"/>
      <c r="J23" s="248" t="s">
        <v>220</v>
      </c>
      <c r="K23" s="244"/>
      <c r="L23" s="246"/>
      <c r="M23" s="248" t="s">
        <v>220</v>
      </c>
    </row>
    <row r="24" spans="1:13" ht="23.25" customHeight="1">
      <c r="A24" s="223">
        <v>1</v>
      </c>
      <c r="B24" s="482"/>
      <c r="C24" s="483"/>
      <c r="D24" s="483"/>
      <c r="E24" s="483"/>
      <c r="F24" s="474"/>
      <c r="G24" s="484"/>
      <c r="H24" s="483"/>
      <c r="I24" s="483"/>
      <c r="J24" s="480"/>
      <c r="K24" s="484"/>
      <c r="L24" s="483"/>
      <c r="M24" s="480"/>
    </row>
    <row r="25" spans="1:13" ht="23.25" customHeight="1">
      <c r="A25" s="223">
        <v>2</v>
      </c>
      <c r="B25" s="482"/>
      <c r="C25" s="483"/>
      <c r="D25" s="483"/>
      <c r="E25" s="483"/>
      <c r="F25" s="474"/>
      <c r="G25" s="484"/>
      <c r="H25" s="483"/>
      <c r="I25" s="483"/>
      <c r="J25" s="480"/>
      <c r="K25" s="484"/>
      <c r="L25" s="483"/>
      <c r="M25" s="480"/>
    </row>
    <row r="26" spans="1:13" s="177" customFormat="1" ht="23.25" customHeight="1">
      <c r="A26" s="167">
        <v>3</v>
      </c>
      <c r="B26" s="485"/>
      <c r="C26" s="486"/>
      <c r="D26" s="486"/>
      <c r="E26" s="486"/>
      <c r="F26" s="487"/>
      <c r="G26" s="488"/>
      <c r="H26" s="486"/>
      <c r="I26" s="486"/>
      <c r="J26" s="487"/>
      <c r="K26" s="488"/>
      <c r="L26" s="486"/>
      <c r="M26" s="487"/>
    </row>
    <row r="27" spans="1:13" s="165" customFormat="1" ht="24" customHeight="1">
      <c r="A27" s="224"/>
      <c r="B27" s="215" t="s">
        <v>219</v>
      </c>
      <c r="C27" s="465"/>
      <c r="D27" s="465"/>
      <c r="E27" s="465"/>
      <c r="F27" s="466">
        <f>SUM(F24:F26)</f>
        <v>0</v>
      </c>
      <c r="G27" s="467"/>
      <c r="H27" s="465"/>
      <c r="I27" s="465"/>
      <c r="J27" s="466">
        <f>SUM(J24:J26)</f>
        <v>0</v>
      </c>
      <c r="K27" s="467"/>
      <c r="L27" s="465"/>
      <c r="M27" s="466">
        <f>SUM(M24:M26)</f>
        <v>0</v>
      </c>
    </row>
    <row r="28" spans="1:13" s="165" customFormat="1" ht="25.5" customHeight="1">
      <c r="A28" s="169"/>
      <c r="B28" s="216"/>
      <c r="C28" s="169"/>
      <c r="D28" s="169"/>
      <c r="E28" s="169"/>
      <c r="F28" s="217"/>
      <c r="G28" s="169"/>
      <c r="H28" s="169"/>
      <c r="I28" s="169"/>
      <c r="J28" s="222" t="s">
        <v>132</v>
      </c>
      <c r="K28" s="225"/>
      <c r="L28" s="225"/>
      <c r="M28" s="226">
        <f>SUM(F27:M27)/1000</f>
        <v>0</v>
      </c>
    </row>
    <row r="29" spans="1:13" s="165" customFormat="1" ht="20.25" customHeight="1">
      <c r="A29" s="169"/>
      <c r="B29" s="216"/>
      <c r="C29" s="169"/>
      <c r="D29" s="169"/>
      <c r="E29" s="169"/>
      <c r="F29" s="217"/>
      <c r="G29" s="169"/>
      <c r="H29" s="169"/>
      <c r="I29" s="169"/>
      <c r="J29" s="169"/>
      <c r="K29" s="169"/>
      <c r="L29" s="169"/>
      <c r="M29" s="217"/>
    </row>
    <row r="30" spans="1:13" s="178" customFormat="1" ht="25.5" customHeight="1">
      <c r="A30" s="489"/>
      <c r="B30" s="490"/>
      <c r="C30" s="491" t="s">
        <v>2</v>
      </c>
      <c r="D30" s="491"/>
      <c r="E30" s="490"/>
      <c r="F30" s="490"/>
      <c r="G30" s="629"/>
      <c r="H30" s="629"/>
      <c r="I30" s="492"/>
      <c r="J30" s="631" t="str">
        <f>+'Ekamut-caxs'!C72</f>
        <v>Տաթևիկ Սարգսյան</v>
      </c>
      <c r="K30" s="631"/>
      <c r="L30" s="489"/>
      <c r="M30" s="493"/>
    </row>
    <row r="31" spans="1:13" s="165" customFormat="1">
      <c r="A31" s="494"/>
      <c r="B31" s="494"/>
      <c r="C31" s="495"/>
      <c r="D31" s="495"/>
      <c r="E31" s="496"/>
      <c r="F31" s="496"/>
      <c r="G31" s="630" t="s">
        <v>96</v>
      </c>
      <c r="H31" s="630"/>
      <c r="I31" s="497"/>
      <c r="J31" s="630" t="s">
        <v>113</v>
      </c>
      <c r="K31" s="630"/>
      <c r="L31" s="494"/>
      <c r="M31" s="494"/>
    </row>
    <row r="32" spans="1:13" s="178" customFormat="1" ht="23.25" customHeight="1">
      <c r="A32" s="489"/>
      <c r="B32" s="490"/>
      <c r="C32" s="498" t="s">
        <v>6</v>
      </c>
      <c r="D32" s="498"/>
      <c r="E32" s="490"/>
      <c r="F32" s="490"/>
      <c r="G32" s="631"/>
      <c r="H32" s="631"/>
      <c r="I32" s="499"/>
      <c r="J32" s="631" t="str">
        <f>+'Ekamut-caxs'!C74</f>
        <v>Մարիամ Դավթյան</v>
      </c>
      <c r="K32" s="631"/>
      <c r="L32" s="489"/>
      <c r="M32" s="489"/>
    </row>
    <row r="33" spans="1:13" s="165" customFormat="1">
      <c r="A33" s="494"/>
      <c r="B33" s="494"/>
      <c r="C33" s="500"/>
      <c r="D33" s="500"/>
      <c r="E33" s="494"/>
      <c r="F33" s="494"/>
      <c r="G33" s="630" t="s">
        <v>96</v>
      </c>
      <c r="H33" s="630"/>
      <c r="I33" s="497"/>
      <c r="J33" s="630" t="s">
        <v>113</v>
      </c>
      <c r="K33" s="630"/>
      <c r="L33" s="494"/>
      <c r="M33" s="494"/>
    </row>
    <row r="34" spans="1:13">
      <c r="A34" s="501"/>
      <c r="B34" s="501"/>
      <c r="C34" s="501"/>
      <c r="D34" s="501"/>
      <c r="E34" s="501"/>
      <c r="F34" s="502" t="s">
        <v>1</v>
      </c>
      <c r="G34" s="501"/>
      <c r="H34" s="501"/>
      <c r="I34" s="501"/>
      <c r="J34" s="501"/>
      <c r="K34" s="501"/>
      <c r="L34" s="501"/>
      <c r="M34" s="501"/>
    </row>
    <row r="35" spans="1:13" s="534" customFormat="1" ht="16.5" customHeight="1">
      <c r="C35" s="534" t="s">
        <v>114</v>
      </c>
      <c r="E35" s="534" t="s">
        <v>115</v>
      </c>
      <c r="F35" s="534" t="s">
        <v>256</v>
      </c>
      <c r="I35" s="535" t="s">
        <v>116</v>
      </c>
      <c r="J35" s="536" t="s">
        <v>247</v>
      </c>
      <c r="L35" s="536" t="s">
        <v>249</v>
      </c>
      <c r="M35" s="536" t="s">
        <v>250</v>
      </c>
    </row>
    <row r="36" spans="1:13" s="534" customFormat="1" ht="16.5" customHeight="1">
      <c r="C36" s="534" t="s">
        <v>117</v>
      </c>
      <c r="E36" s="534" t="s">
        <v>115</v>
      </c>
      <c r="F36" s="534" t="s">
        <v>257</v>
      </c>
      <c r="I36" s="628" t="s">
        <v>248</v>
      </c>
      <c r="J36" s="628"/>
      <c r="L36" s="628" t="s">
        <v>251</v>
      </c>
      <c r="M36" s="628"/>
    </row>
    <row r="37" spans="1:13" s="534" customFormat="1" ht="15">
      <c r="I37" s="628"/>
      <c r="J37" s="628"/>
      <c r="L37" s="628"/>
      <c r="M37" s="628"/>
    </row>
    <row r="38" spans="1:13" s="534" customFormat="1" ht="15"/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81" sqref="D81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3" customFormat="1" ht="24" customHeight="1">
      <c r="A1" s="632" t="s">
        <v>71</v>
      </c>
      <c r="B1" s="632"/>
      <c r="C1" s="632"/>
      <c r="D1" s="632"/>
      <c r="E1" s="632"/>
    </row>
    <row r="2" spans="1:6" ht="23.25" customHeight="1">
      <c r="A2" s="633" t="str">
        <f>+'Ekamut-caxs'!A8:D8</f>
        <v xml:space="preserve">«Գրադարանային համակարգ» ՀՈԱԿ-ի </v>
      </c>
      <c r="B2" s="633"/>
      <c r="C2" s="633"/>
      <c r="D2" s="633"/>
      <c r="E2" s="633"/>
    </row>
    <row r="3" spans="1:6" ht="28.5" customHeight="1">
      <c r="A3" s="633" t="s">
        <v>252</v>
      </c>
      <c r="B3" s="633"/>
      <c r="C3" s="633"/>
      <c r="D3" s="633"/>
      <c r="E3" s="633"/>
    </row>
    <row r="5" spans="1:6">
      <c r="E5" s="389" t="s">
        <v>129</v>
      </c>
    </row>
    <row r="6" spans="1:6" ht="124.5" customHeight="1">
      <c r="A6" s="390" t="s">
        <v>3</v>
      </c>
      <c r="B6" s="390" t="s">
        <v>99</v>
      </c>
      <c r="C6" s="390" t="s">
        <v>214</v>
      </c>
      <c r="D6" s="390" t="s">
        <v>218</v>
      </c>
      <c r="E6" s="390" t="s">
        <v>215</v>
      </c>
    </row>
    <row r="7" spans="1:6">
      <c r="A7" s="390">
        <v>1</v>
      </c>
      <c r="B7" s="390">
        <v>2</v>
      </c>
      <c r="C7" s="390">
        <v>3</v>
      </c>
      <c r="D7" s="390">
        <v>4</v>
      </c>
      <c r="E7" s="390">
        <v>5</v>
      </c>
    </row>
    <row r="8" spans="1:6" ht="24.75" customHeight="1">
      <c r="A8" s="391">
        <v>1</v>
      </c>
      <c r="B8" s="392" t="s">
        <v>227</v>
      </c>
      <c r="C8" s="362">
        <v>20341.45</v>
      </c>
      <c r="D8" s="362">
        <v>0</v>
      </c>
      <c r="E8" s="362">
        <v>0</v>
      </c>
      <c r="F8" s="564">
        <f>28791.9-C8</f>
        <v>8450.4500000000007</v>
      </c>
    </row>
    <row r="9" spans="1:6" s="400" customFormat="1" ht="25.5" customHeight="1">
      <c r="A9" s="396">
        <v>2</v>
      </c>
      <c r="B9" s="397" t="s">
        <v>194</v>
      </c>
      <c r="C9" s="398">
        <f>+F8/2</f>
        <v>4225.2250000000004</v>
      </c>
      <c r="D9" s="398">
        <v>0</v>
      </c>
      <c r="E9" s="398">
        <v>0</v>
      </c>
      <c r="F9" s="399"/>
    </row>
    <row r="10" spans="1:6" s="400" customFormat="1" ht="25.5" customHeight="1">
      <c r="A10" s="396">
        <v>3</v>
      </c>
      <c r="B10" s="397" t="s">
        <v>190</v>
      </c>
      <c r="C10" s="398">
        <f>+C9-511.5-294.2</f>
        <v>3419.5250000000005</v>
      </c>
      <c r="D10" s="398">
        <v>0</v>
      </c>
      <c r="E10" s="398">
        <v>0</v>
      </c>
      <c r="F10" s="399"/>
    </row>
    <row r="11" spans="1:6" s="213" customFormat="1" ht="31.5" customHeight="1">
      <c r="A11" s="393"/>
      <c r="B11" s="394" t="s">
        <v>191</v>
      </c>
      <c r="C11" s="395">
        <f>ROUND(SUM(C8:C10),1)</f>
        <v>27986.2</v>
      </c>
      <c r="D11" s="395">
        <f>ROUND(SUM(D8:D10),1)</f>
        <v>0</v>
      </c>
      <c r="E11" s="395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34"/>
      <c r="C14" s="634"/>
      <c r="D14" s="634"/>
      <c r="E14" s="634"/>
    </row>
    <row r="17" spans="2:5" ht="25.5" customHeight="1">
      <c r="B17" s="401" t="s">
        <v>192</v>
      </c>
      <c r="E17" s="402" t="str">
        <f>+'Ekamut-caxs'!C72</f>
        <v>Տաթևիկ Սարգսյան</v>
      </c>
    </row>
    <row r="18" spans="2:5" ht="18.75" customHeight="1">
      <c r="B18" s="164" t="s">
        <v>4</v>
      </c>
      <c r="E18" s="512" t="str">
        <f>+'Ekamut-caxs'!C73</f>
        <v>/անուն, ազգանուն/</v>
      </c>
    </row>
    <row r="19" spans="2:5" ht="23.25" customHeight="1">
      <c r="B19" s="213" t="s">
        <v>6</v>
      </c>
      <c r="E19" s="402" t="str">
        <f>+'Ekamut-caxs'!C74</f>
        <v>Մարիամ Դավթյան</v>
      </c>
    </row>
    <row r="20" spans="2:5">
      <c r="C20" s="213" t="s">
        <v>1</v>
      </c>
      <c r="D20" s="213"/>
      <c r="E20" s="512" t="str">
        <f>+'Ekamut-caxs'!C75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6" workbookViewId="0">
      <selection activeCell="E23" sqref="E23"/>
    </sheetView>
  </sheetViews>
  <sheetFormatPr defaultColWidth="9.109375" defaultRowHeight="13.8"/>
  <cols>
    <col min="1" max="1" width="4.44140625" style="416" customWidth="1"/>
    <col min="2" max="2" width="43.6640625" style="415" customWidth="1"/>
    <col min="3" max="3" width="17" style="415" customWidth="1"/>
    <col min="4" max="4" width="16.6640625" style="415" customWidth="1"/>
    <col min="5" max="5" width="13.88671875" style="415" customWidth="1"/>
    <col min="6" max="6" width="14.109375" style="415" customWidth="1"/>
    <col min="7" max="16384" width="9.109375" style="415"/>
  </cols>
  <sheetData>
    <row r="1" spans="1:6" s="414" customFormat="1" ht="24" customHeight="1">
      <c r="A1" s="636" t="s">
        <v>71</v>
      </c>
      <c r="B1" s="636"/>
      <c r="C1" s="636"/>
      <c r="D1" s="636"/>
      <c r="E1" s="636"/>
      <c r="F1" s="636"/>
    </row>
    <row r="2" spans="1:6" ht="29.25" customHeight="1">
      <c r="A2" s="637" t="str">
        <f>+'Ekamut-caxs'!A8:D8</f>
        <v xml:space="preserve">«Գրադարանային համակարգ» ՀՈԱԿ-ի </v>
      </c>
      <c r="B2" s="637"/>
      <c r="C2" s="637"/>
      <c r="D2" s="637"/>
      <c r="E2" s="637"/>
      <c r="F2" s="637"/>
    </row>
    <row r="3" spans="1:6" ht="24.75" customHeight="1">
      <c r="A3" s="637" t="s">
        <v>253</v>
      </c>
      <c r="B3" s="637"/>
      <c r="C3" s="637"/>
      <c r="D3" s="637"/>
      <c r="E3" s="637"/>
      <c r="F3" s="637"/>
    </row>
    <row r="5" spans="1:6" ht="14.4" thickBot="1"/>
    <row r="6" spans="1:6" ht="68.25" customHeight="1">
      <c r="A6" s="417" t="s">
        <v>3</v>
      </c>
      <c r="B6" s="418" t="s">
        <v>197</v>
      </c>
      <c r="C6" s="419" t="s">
        <v>198</v>
      </c>
      <c r="D6" s="417" t="s">
        <v>125</v>
      </c>
      <c r="E6" s="418" t="s">
        <v>199</v>
      </c>
      <c r="F6" s="419" t="s">
        <v>200</v>
      </c>
    </row>
    <row r="7" spans="1:6" s="424" customFormat="1" ht="39.75" customHeight="1">
      <c r="A7" s="420">
        <v>1</v>
      </c>
      <c r="B7" s="421"/>
      <c r="C7" s="422">
        <f>SUM(C8:C10)</f>
        <v>0</v>
      </c>
      <c r="D7" s="420">
        <f>SUM(D8:D10)</f>
        <v>0</v>
      </c>
      <c r="E7" s="423">
        <f>SUM(E8:E10)</f>
        <v>0</v>
      </c>
      <c r="F7" s="422">
        <f>SUM(F8:F10)</f>
        <v>0</v>
      </c>
    </row>
    <row r="8" spans="1:6" ht="25.5" customHeight="1">
      <c r="A8" s="425">
        <v>1.1000000000000001</v>
      </c>
      <c r="B8" s="426"/>
      <c r="C8" s="427"/>
      <c r="D8" s="425"/>
      <c r="E8" s="428"/>
      <c r="F8" s="429"/>
    </row>
    <row r="9" spans="1:6" ht="25.5" customHeight="1">
      <c r="A9" s="425">
        <v>1.2</v>
      </c>
      <c r="B9" s="426"/>
      <c r="C9" s="427"/>
      <c r="D9" s="425"/>
      <c r="E9" s="428"/>
      <c r="F9" s="429"/>
    </row>
    <row r="10" spans="1:6" ht="25.5" customHeight="1">
      <c r="A10" s="425">
        <v>1.3</v>
      </c>
      <c r="B10" s="426"/>
      <c r="C10" s="427"/>
      <c r="D10" s="425"/>
      <c r="E10" s="428"/>
      <c r="F10" s="429"/>
    </row>
    <row r="11" spans="1:6" s="424" customFormat="1" ht="42" customHeight="1">
      <c r="A11" s="420">
        <v>2</v>
      </c>
      <c r="B11" s="421"/>
      <c r="C11" s="422">
        <f>SUM(C12:C14)</f>
        <v>0</v>
      </c>
      <c r="D11" s="420">
        <f>SUM(D12:D14)</f>
        <v>0</v>
      </c>
      <c r="E11" s="423">
        <f>SUM(E12:E14)</f>
        <v>0</v>
      </c>
      <c r="F11" s="422">
        <f>SUM(F12:F14)</f>
        <v>0</v>
      </c>
    </row>
    <row r="12" spans="1:6" ht="21.75" customHeight="1">
      <c r="A12" s="425">
        <v>2.1</v>
      </c>
      <c r="B12" s="426"/>
      <c r="C12" s="427"/>
      <c r="D12" s="425"/>
      <c r="E12" s="428"/>
      <c r="F12" s="429"/>
    </row>
    <row r="13" spans="1:6" ht="21.75" customHeight="1">
      <c r="A13" s="425">
        <v>2.2000000000000002</v>
      </c>
      <c r="B13" s="426"/>
      <c r="C13" s="427"/>
      <c r="D13" s="425"/>
      <c r="E13" s="428"/>
      <c r="F13" s="429"/>
    </row>
    <row r="14" spans="1:6" ht="21.75" customHeight="1">
      <c r="A14" s="425">
        <v>2.2999999999999998</v>
      </c>
      <c r="B14" s="426"/>
      <c r="C14" s="427"/>
      <c r="D14" s="425"/>
      <c r="E14" s="428"/>
      <c r="F14" s="429"/>
    </row>
    <row r="15" spans="1:6" s="424" customFormat="1" ht="37.5" customHeight="1">
      <c r="A15" s="420">
        <v>3</v>
      </c>
      <c r="B15" s="421"/>
      <c r="C15" s="422">
        <f>SUM(C16:C18)</f>
        <v>0</v>
      </c>
      <c r="D15" s="420">
        <f>SUM(D16:D18)</f>
        <v>0</v>
      </c>
      <c r="E15" s="423">
        <f>SUM(E16:E18)</f>
        <v>0</v>
      </c>
      <c r="F15" s="422">
        <f>SUM(F16:F18)</f>
        <v>0</v>
      </c>
    </row>
    <row r="16" spans="1:6" ht="23.25" customHeight="1">
      <c r="A16" s="425">
        <v>3.1</v>
      </c>
      <c r="B16" s="426"/>
      <c r="C16" s="427"/>
      <c r="D16" s="425"/>
      <c r="E16" s="428"/>
      <c r="F16" s="429"/>
    </row>
    <row r="17" spans="1:6" ht="23.25" customHeight="1">
      <c r="A17" s="425">
        <v>3.2</v>
      </c>
      <c r="B17" s="426"/>
      <c r="C17" s="427"/>
      <c r="D17" s="425"/>
      <c r="E17" s="428"/>
      <c r="F17" s="429"/>
    </row>
    <row r="18" spans="1:6" ht="23.25" customHeight="1">
      <c r="A18" s="425">
        <v>3.3</v>
      </c>
      <c r="B18" s="426"/>
      <c r="C18" s="427"/>
      <c r="D18" s="425"/>
      <c r="E18" s="428"/>
      <c r="F18" s="429"/>
    </row>
    <row r="19" spans="1:6" s="424" customFormat="1" ht="37.5" customHeight="1">
      <c r="A19" s="420">
        <v>4</v>
      </c>
      <c r="B19" s="421"/>
      <c r="C19" s="422">
        <f>SUM(C20:C22)</f>
        <v>0</v>
      </c>
      <c r="D19" s="420">
        <f>SUM(D20:D22)</f>
        <v>0</v>
      </c>
      <c r="E19" s="423">
        <f>SUM(E20:E22)</f>
        <v>0</v>
      </c>
      <c r="F19" s="422">
        <f>SUM(F20:F22)</f>
        <v>0</v>
      </c>
    </row>
    <row r="20" spans="1:6" ht="23.25" customHeight="1">
      <c r="A20" s="425">
        <v>4.0999999999999996</v>
      </c>
      <c r="B20" s="426"/>
      <c r="C20" s="427"/>
      <c r="D20" s="425"/>
      <c r="E20" s="428"/>
      <c r="F20" s="429"/>
    </row>
    <row r="21" spans="1:6" ht="23.25" customHeight="1">
      <c r="A21" s="425">
        <v>4.2</v>
      </c>
      <c r="B21" s="426"/>
      <c r="C21" s="427"/>
      <c r="D21" s="425"/>
      <c r="E21" s="428"/>
      <c r="F21" s="429"/>
    </row>
    <row r="22" spans="1:6" ht="23.25" customHeight="1">
      <c r="A22" s="425">
        <v>4.3</v>
      </c>
      <c r="B22" s="426"/>
      <c r="C22" s="427"/>
      <c r="D22" s="425"/>
      <c r="E22" s="428"/>
      <c r="F22" s="429"/>
    </row>
    <row r="23" spans="1:6" s="424" customFormat="1" ht="44.25" customHeight="1" thickBot="1">
      <c r="A23" s="430"/>
      <c r="B23" s="431" t="s">
        <v>73</v>
      </c>
      <c r="C23" s="432">
        <f>C7+C11+C15+C19</f>
        <v>0</v>
      </c>
      <c r="D23" s="430">
        <f>D7+D11+D15+D19</f>
        <v>0</v>
      </c>
      <c r="E23" s="433">
        <f>E7+E11+E15+E19</f>
        <v>0</v>
      </c>
      <c r="F23" s="432">
        <f>F7+F11+F15+F19</f>
        <v>0</v>
      </c>
    </row>
    <row r="24" spans="1:6" ht="20.25" customHeight="1"/>
    <row r="25" spans="1:6" ht="20.25" customHeight="1">
      <c r="B25" s="526" t="s">
        <v>254</v>
      </c>
      <c r="D25" s="527"/>
    </row>
    <row r="26" spans="1:6" ht="20.25" customHeight="1"/>
    <row r="27" spans="1:6" ht="20.25" customHeight="1">
      <c r="B27" s="528" t="s">
        <v>201</v>
      </c>
    </row>
    <row r="28" spans="1:6" ht="20.25" customHeight="1">
      <c r="B28" s="414"/>
    </row>
    <row r="29" spans="1:6" ht="20.25" customHeight="1">
      <c r="B29" s="414"/>
    </row>
    <row r="30" spans="1:6" ht="23.25" customHeight="1">
      <c r="B30" s="212" t="s">
        <v>2</v>
      </c>
      <c r="D30" s="638" t="str">
        <f>+'Ekamut-caxs'!C72</f>
        <v>Տաթևիկ Սարգսյան</v>
      </c>
      <c r="E30" s="638"/>
    </row>
    <row r="31" spans="1:6" ht="11.25" customHeight="1">
      <c r="B31" s="434" t="s">
        <v>4</v>
      </c>
      <c r="D31" s="639" t="s">
        <v>5</v>
      </c>
      <c r="E31" s="639"/>
    </row>
    <row r="32" spans="1:6" ht="24" customHeight="1">
      <c r="B32" s="424" t="s">
        <v>6</v>
      </c>
      <c r="D32" s="638" t="str">
        <f>+'Ekamut-caxs'!C74</f>
        <v>Մարիամ Դավթյան</v>
      </c>
      <c r="E32" s="638"/>
    </row>
    <row r="33" spans="2:5" ht="16.5" customHeight="1">
      <c r="B33" s="416" t="s">
        <v>202</v>
      </c>
      <c r="D33" s="635" t="s">
        <v>5</v>
      </c>
      <c r="E33" s="635"/>
    </row>
    <row r="34" spans="2:5" ht="16.2">
      <c r="E34" s="435"/>
    </row>
    <row r="35" spans="2:5" ht="15.75" customHeight="1">
      <c r="E35" s="436"/>
    </row>
    <row r="36" spans="2:5" ht="21" customHeight="1">
      <c r="E36" s="435"/>
    </row>
    <row r="37" spans="2:5">
      <c r="E37" s="436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s870zFJ/7ECSvS3m+9uv4TGAodUlFgtTAboIjSEIg2E=</DigestValue>
    </Reference>
    <Reference Type="http://www.w3.org/2000/09/xmldsig#Object" URI="#idOfficeObject">
      <DigestMethod Algorithm="http://www.w3.org/2001/04/xmlenc#sha256"/>
      <DigestValue>/Hv0c22HPSbtCILzHE8yLlyWu0KQSccci9KesJI4Z0s=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ipCa4VI+3I4eZ8Owcu+wFYmKxi+hH3jxLIhG0Ragyrs=</DigestValue>
    </Reference>
    <Reference Type="http://www.w3.org/2000/09/xmldsig#Object" URI="#idValidSigLnImg">
      <DigestMethod Algorithm="http://www.w3.org/2001/04/xmlenc#sha256"/>
      <DigestValue>InE5VbCfaZT7rIqpyodB9Sn+6elpOFOlEtEIEeQrckw=</DigestValue>
    </Reference>
    <Reference Type="http://www.w3.org/2000/09/xmldsig#Object" URI="#idInvalidSigLnImg">
      <DigestMethod Algorithm="http://www.w3.org/2001/04/xmlenc#sha256"/>
      <DigestValue>NogLeB3uhQKzbMXLK8ADAT7zYUpAwp00G8Di5Cr6Ki0=</DigestValue>
    </Reference>
  </SignedInfo>
  <SignatureValue>jhFvLmz7E3ArHewz6G6BdZ5CgIBnfz0ibW4vOifMl+Qeeqi6ts4Ol88Xf5LiIU0+C0iYmy78btiR
ZqyLtNIsSKQsqAxrXDnP10HxuHkfH+LF+mOCFeELxVyB8k/7oIcYaWIKMmUY0fOP+/8HajMxoWFf
6ASDgCUE2c3xfbKfpbkhJ+GdT+LiBy8LftUF7hTygwF6zM67pN7zNN5FhpDLSO94o81MDhVg4Bia
+hsQFs0XGed1hkuS9eUk2OtcYvsHzy5lI7HzJ3qDVgi+8FbEUQAP3TieQpcomUy9ofBldYw1mXLu
UAt8X7A+TrtBQFDivo+0HWkeXThn52W/gQzzag==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F7QhKvNJna+g/cwEfLNaGEYpJqUPyoqkkxyTVLRg4KE=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l5wytCkV3Fb6RdV+PmxQYtfD/GNtWL/CkCZa72km61U=</DigestValue>
      </Reference>
      <Reference URI="/xl/drawings/vmlDrawing2.vml?ContentType=application/vnd.openxmlformats-officedocument.vmlDrawing">
        <DigestMethod Algorithm="http://www.w3.org/2001/04/xmlenc#sha256"/>
        <DigestValue>GqaU6/j7UVFffbQYKIuzvKmVo3lhuFslAlM4mrR9wf4=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MSap496JAVLdAZ4rexYTg1bs2D0nhciEnU+B183QPlk=</DigestValue>
      </Reference>
      <Reference URI="/xl/styles.xml?ContentType=application/vnd.openxmlformats-officedocument.spreadsheetml.styles+xml">
        <DigestMethod Algorithm="http://www.w3.org/2001/04/xmlenc#sha256"/>
        <DigestValue>Oi85p+WZNqRagPJwArk8+i8hpej3tMsJ8BOd/dX52lA=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6+67vtDXSSOZyjasgFfrZeT2IIybfm3KYCfgLN+LxOk=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ti6fRiYiJ0ns37I5wLB1hkLvAcsccUfrcQRklM6b1SE=</DigestValue>
      </Reference>
      <Reference URI="/xl/worksheets/sheet2.xml?ContentType=application/vnd.openxmlformats-officedocument.spreadsheetml.worksheet+xml">
        <DigestMethod Algorithm="http://www.w3.org/2001/04/xmlenc#sha256"/>
        <DigestValue>x4XRCL5/VpUfCMU8jdP0UhBilze5P/ngD6FjjuUVauM=</DigestValue>
      </Reference>
      <Reference URI="/xl/worksheets/sheet3.xml?ContentType=application/vnd.openxmlformats-officedocument.spreadsheetml.worksheet+xml">
        <DigestMethod Algorithm="http://www.w3.org/2001/04/xmlenc#sha256"/>
        <DigestValue>FIcKkogSgVw+yLj+r6U/+PGg48wjIEoMnJP3401aSdY=</DigestValue>
      </Reference>
      <Reference URI="/xl/worksheets/sheet4.xml?ContentType=application/vnd.openxmlformats-officedocument.spreadsheetml.worksheet+xml">
        <DigestMethod Algorithm="http://www.w3.org/2001/04/xmlenc#sha256"/>
        <DigestValue>ytwlm80MC1dQQYpjhhuOvboqAGqx4Iu4sh2NhJu3Qvs=</DigestValue>
      </Reference>
      <Reference URI="/xl/worksheets/sheet5.xml?ContentType=application/vnd.openxmlformats-officedocument.spreadsheetml.worksheet+xml">
        <DigestMethod Algorithm="http://www.w3.org/2001/04/xmlenc#sha256"/>
        <DigestValue>ppUYtxaCv+gSYAwusahLomkyG1FyBPVsRWpeXjYKhZ0=</DigestValue>
      </Reference>
      <Reference URI="/xl/worksheets/sheet6.xml?ContentType=application/vnd.openxmlformats-officedocument.spreadsheetml.worksheet+xml">
        <DigestMethod Algorithm="http://www.w3.org/2001/04/xmlenc#sha256"/>
        <DigestValue>R8VcSB92xtGDAAGCdvuKBzG6klSRM5O1ZMBgLQiYD7o=</DigestValue>
      </Reference>
      <Reference URI="/xl/worksheets/sheet7.xml?ContentType=application/vnd.openxmlformats-officedocument.spreadsheetml.worksheet+xml">
        <DigestMethod Algorithm="http://www.w3.org/2001/04/xmlenc#sha256"/>
        <DigestValue>tpWfZ+CTTY7zVmgNYnhjG/r3peT3H6Brz9goOCYsyj0=</DigestValue>
      </Reference>
      <Reference URI="/xl/worksheets/sheet8.xml?ContentType=application/vnd.openxmlformats-officedocument.spreadsheetml.worksheet+xml">
        <DigestMethod Algorithm="http://www.w3.org/2001/04/xmlenc#sha256"/>
        <DigestValue>GjT1HZdEZWcIdharWjiz6orn3PrWO6xKLfBzWeumKtw=</DigestValue>
      </Reference>
      <Reference URI="/xl/worksheets/sheet9.xml?ContentType=application/vnd.openxmlformats-officedocument.spreadsheetml.worksheet+xml">
        <DigestMethod Algorithm="http://www.w3.org/2001/04/xmlenc#sha256"/>
        <DigestValue>Kp3XxALZE+t9YmYwx9ZbaDh4MUVThUAO82PvmAyKNmU=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2022-12-28T07:05:57Z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{EEA91F79-FC4A-4EEB-9699-0E7F303CE5F4}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2022-12-28T07:05:57Z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2vADDPrwDO/FN33GKNdwDNrwDsDApBAAAAANDSvADQ0rwAdq4NcAAAAACDJ6duCQAAAAAAAAAAAAAAAAAAAAAAAACI17wAAAAAAAAAAAAAAAAAAAAAAAAAAAAAAAAAAAAAAAAAAAAAAAAAvbds5AAAAACgzq8A6ftTdwAArwAAAAAA9ftTd7Lqo+T1////AAAAAAAAAAAAAAAAkAEAAM7ro+Q8za8A3a9zdwAAFnYwza8AAAAAADjNrwAAAAAAAAAAAGG4cncAAAAACQAAAFDOrwBQzq8AAAIAAPz///8BAAAAAAAAAAAAAAAAAAAAAAAAAAAAAACQe7E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3UITAAC8AL0ts24qb6jcsXFs5AA+wwAoAgAA0Ad5AAgCAADQB3kAZAAAAJQRrwAIAgAAQNFCE/gh9BeAwQ8YAAAAAAAAAAAAAHkAAgAAAAAAAABBAAAAAAB5AHwCeQAAAAAA/AEAAFwSeQAAAAAAAAC8AFgSeQAAAIl3WAuvAK5eiXcw3EITrl6JdwAAAAAAAAAA8PS8APD0vABsC68AHy+nbgAAvAAAAAAA/AEAAHwLrwDdLqduAAAAAAcAAAAAAAAAYbhyd/wBAAAHAAAApAyvAKQMrwAAAgAA/P///wEAAAAAAAAAAAAAAAAAAACQe7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YSAuvACwNrwDO/FN3fKC8AAAAAAB2EAoXOwAAAH8AAAAAAAAABQAAAPsAAAAYU2oTAAAAAECuYBMAAAAA4MYBAcCyYBMAAAAAQK5gE7CSuG4DAAAAuJK4bgEAAAAYZ+8XvGrrbr0ts24qb6jcsXFs5AA+wwCcDK8A6ftTdwAArwACAAAA9ftTd5QRrwDg////AAAAAAAAAAAAAAAAkAEAAAAAAAEAAAAAYQByAGkAYQBsAAAAAAAAAAAAAAAAAAAABgAAAAAAAABhuHJ3AAAAAAYAAABMDK8ATAyvAAACAAD8////AQAAAAAAAAAAAAAAAAAAAJB7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q8AraZUd3oNAABYpq8ABA0h9AQN9AAAAAAA/////3oNMP//////JBEAAAowCgAQ5AAYAAAAAAQN9P//////JBEAACH0AQAAADMgAAAAAJw9pXZ5RFJ3BA0h9DTLBhgBAAAA/////wAAAABg/7QaxKqvAAAAAABg/7QaAAAKGIpEUncAADMgBA0h9AEAAAA0ywYYYP+0GgAAAAAAAAAABA30AMSqrwAEDfT//////yQRAAAh9AEAAAAzIAAAAACOJFZ3BA0h9HhV9BcKAAAA/////wAAAAAQAAAAAwEAABkgAAAcAAABBA0h9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NrwAwz68AzvxTd9xijXcAza8A7AwKQQAAAADQ0rwA0NK8AHauDXAAAAAAgyenbgkAAAAAAAAAAAAAAAAAAAAAAAAAiNe8AAAAAAAAAAAAAAAAAAAAAAAAAAAAAAAAAAAAAAAAAAAAAAAAAL23bOQAAAAAoM6vAOn7U3cAAK8AAAAAAPX7U3ey6qPk9f///wAAAAAAAAAAAAAAAJABAADO66PkPM2vAN2vc3cAABZ2MM2vAAAAAAA4za8AAAAAAAAAAABhuHJ3AAAAAAkAAABQzq8AUM6vAAACAAD8////AQAAAAAAAAAAAAAAAAAAAAAAAAAAAAAAkHu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3UITAAC8AL0ts24qb6jcsXFs5AA+wwAoAgAA0Ad5AAgCAADQB3kAZAAAAJQRrwAIAgAAQNFCE/gh9BeAwQ8YAAAAAAAAAAAAAHkAAgAAAAAAAABBAAAAAAB5AHwCeQAAAAAA/AEAAFwSeQAAAAAAAAC8AFgSeQAAAIl3WAuvAK5eiXcw3EITrl6JdwAAAAAAAAAA8PS8APD0vABsC68AHy+nbgAAvAAAAAAA/AEAAHwLrwDdLqduAAAAAAcAAAAAAAAAYbhyd/wBAAAHAAAApAyvAKQMrwAAAgAA/P///wEAAAAAAAAAAAAAAAAAAACQe7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YSAuvACwNrwDO/FN3fKC8AAAAAAB2EAoXOwAAAH8AAAAAAAAABQAAAPsAAAAYU2oTAAAAAECuYBMAAAAA4MYBAcCyYBMAAAAAQK5gE7CSuG4DAAAAuJK4bgEAAAAYZ+8XvGrrbr0ts24qb6jcsXFs5AA+wwCcDK8A6ftTdwAArwACAAAA9ftTd5QRrwDg////AAAAAAAAAAAAAAAAkAEAAAAAAAEAAAAAYQByAGkAYQBsAAAAAAAAAAAAAAAAAAAABgAAAAAAAABhuHJ3AAAAAAYAAABMDK8ATAyvAAACAAD8////AQAAAAAAAAAAAAAAAAAAAJB7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q8AraZUd3oNAABYpq8ATQshn00LnwAAAAAAXk7FbnoNMP//////JBEAAAowCgAQ5AAYAAAAAE0Ln///////JBEAACGfAQAAADMgAAAAAJw9pXZ5RFJ3TQshnzTLBhgBAAAA/////wAAAAAAw7QaxKqvAAAAAAAAw7QaAAAKGIpEUncAADMgTQshnwEAAAA0ywYYAMO0GgAAAAAAAAAATQufAMSqrwBNC5///////yQRAAAhnwEAAAAzIAAAAACOJFZ3TQshnxig6RcRAAAA/////wAAAAAQAAAAAwEAABkgAAAcAAABTQshn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HvgYiG7jbMYcHLIAfFB6P05IyjVa6+oK5JFxlCYPq6s=</DigestValue>
    </Reference>
    <Reference Type="http://www.w3.org/2000/09/xmldsig#Object" URI="#idOfficeObject">
      <DigestMethod Algorithm="http://www.w3.org/2001/04/xmlenc#sha256"/>
      <DigestValue>qm/rWNkl6ylk8wzZtHhDA6ZDQgndc3SVetCltKhWRak=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QOJeWJ2gN0+CIh09ZtalI31usdNyrbmdOuCJFviGaW4=</DigestValue>
    </Reference>
    <Reference Type="http://www.w3.org/2000/09/xmldsig#Object" URI="#idValidSigLnImg">
      <DigestMethod Algorithm="http://www.w3.org/2001/04/xmlenc#sha256"/>
      <DigestValue>+Qt6Izw/Cv2MWbKuCAW1sudJth9t3RvF3vG/EhrYb9w=</DigestValue>
    </Reference>
    <Reference Type="http://www.w3.org/2000/09/xmldsig#Object" URI="#idInvalidSigLnImg">
      <DigestMethod Algorithm="http://www.w3.org/2001/04/xmlenc#sha256"/>
      <DigestValue>bp0E7DLmIYKRHwGUCsdYt2gG1k0j+ICEG3E2fSl/YdY=</DigestValue>
    </Reference>
  </SignedInfo>
  <SignatureValue>JM4wGiwuBpYL757U2M0DRiikcxlBeut5G3ib5kqPFk7zyVZuMnVfa4wSh0QAPLNdYk74ttnLxdwp
hxbqt1SBRHk3EHXkCS/032KIkdJ0qoLzQzeQTsjhsPArir62kMNxMqsM4WngBkvHwg2u6EizOl3c
DYice5azDReBQdN1QuPQSiTDhj/wuVjMEDyMbVvyQJHS4dmSW+76bYcp6N9u4vLf6W6jk1bK2fxg
zvtBlSbYrpk/TBYiGVfCx0+SiABZtkimjII52iIHMq/Ui6no9PCPUjX8/THIpg6inKRGEgyU1Te+
eEh5KLjzkLy3RNqWHJqBBfj/ONqR/VskVZsF1g==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F7QhKvNJna+g/cwEfLNaGEYpJqUPyoqkkxyTVLRg4KE=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l5wytCkV3Fb6RdV+PmxQYtfD/GNtWL/CkCZa72km61U=</DigestValue>
      </Reference>
      <Reference URI="/xl/drawings/vmlDrawing2.vml?ContentType=application/vnd.openxmlformats-officedocument.vmlDrawing">
        <DigestMethod Algorithm="http://www.w3.org/2001/04/xmlenc#sha256"/>
        <DigestValue>GqaU6/j7UVFffbQYKIuzvKmVo3lhuFslAlM4mrR9wf4=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MSap496JAVLdAZ4rexYTg1bs2D0nhciEnU+B183QPlk=</DigestValue>
      </Reference>
      <Reference URI="/xl/styles.xml?ContentType=application/vnd.openxmlformats-officedocument.spreadsheetml.styles+xml">
        <DigestMethod Algorithm="http://www.w3.org/2001/04/xmlenc#sha256"/>
        <DigestValue>Oi85p+WZNqRagPJwArk8+i8hpej3tMsJ8BOd/dX52lA=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6+67vtDXSSOZyjasgFfrZeT2IIybfm3KYCfgLN+LxOk=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ti6fRiYiJ0ns37I5wLB1hkLvAcsccUfrcQRklM6b1SE=</DigestValue>
      </Reference>
      <Reference URI="/xl/worksheets/sheet2.xml?ContentType=application/vnd.openxmlformats-officedocument.spreadsheetml.worksheet+xml">
        <DigestMethod Algorithm="http://www.w3.org/2001/04/xmlenc#sha256"/>
        <DigestValue>x4XRCL5/VpUfCMU8jdP0UhBilze5P/ngD6FjjuUVauM=</DigestValue>
      </Reference>
      <Reference URI="/xl/worksheets/sheet3.xml?ContentType=application/vnd.openxmlformats-officedocument.spreadsheetml.worksheet+xml">
        <DigestMethod Algorithm="http://www.w3.org/2001/04/xmlenc#sha256"/>
        <DigestValue>FIcKkogSgVw+yLj+r6U/+PGg48wjIEoMnJP3401aSdY=</DigestValue>
      </Reference>
      <Reference URI="/xl/worksheets/sheet4.xml?ContentType=application/vnd.openxmlformats-officedocument.spreadsheetml.worksheet+xml">
        <DigestMethod Algorithm="http://www.w3.org/2001/04/xmlenc#sha256"/>
        <DigestValue>ytwlm80MC1dQQYpjhhuOvboqAGqx4Iu4sh2NhJu3Qvs=</DigestValue>
      </Reference>
      <Reference URI="/xl/worksheets/sheet5.xml?ContentType=application/vnd.openxmlformats-officedocument.spreadsheetml.worksheet+xml">
        <DigestMethod Algorithm="http://www.w3.org/2001/04/xmlenc#sha256"/>
        <DigestValue>ppUYtxaCv+gSYAwusahLomkyG1FyBPVsRWpeXjYKhZ0=</DigestValue>
      </Reference>
      <Reference URI="/xl/worksheets/sheet6.xml?ContentType=application/vnd.openxmlformats-officedocument.spreadsheetml.worksheet+xml">
        <DigestMethod Algorithm="http://www.w3.org/2001/04/xmlenc#sha256"/>
        <DigestValue>R8VcSB92xtGDAAGCdvuKBzG6klSRM5O1ZMBgLQiYD7o=</DigestValue>
      </Reference>
      <Reference URI="/xl/worksheets/sheet7.xml?ContentType=application/vnd.openxmlformats-officedocument.spreadsheetml.worksheet+xml">
        <DigestMethod Algorithm="http://www.w3.org/2001/04/xmlenc#sha256"/>
        <DigestValue>tpWfZ+CTTY7zVmgNYnhjG/r3peT3H6Brz9goOCYsyj0=</DigestValue>
      </Reference>
      <Reference URI="/xl/worksheets/sheet8.xml?ContentType=application/vnd.openxmlformats-officedocument.spreadsheetml.worksheet+xml">
        <DigestMethod Algorithm="http://www.w3.org/2001/04/xmlenc#sha256"/>
        <DigestValue>GjT1HZdEZWcIdharWjiz6orn3PrWO6xKLfBzWeumKtw=</DigestValue>
      </Reference>
      <Reference URI="/xl/worksheets/sheet9.xml?ContentType=application/vnd.openxmlformats-officedocument.spreadsheetml.worksheet+xml">
        <DigestMethod Algorithm="http://www.w3.org/2001/04/xmlenc#sha256"/>
        <DigestValue>Kp3XxALZE+t9YmYwx9ZbaDh4MUVThUAO82PvmAyKNmU=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2022-12-28T07:06:23Z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{80E8CDF1-8DAB-4A40-8E0A-74F661DC6E75}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2022-12-28T07:06:23Z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2vADDPrwDO/FN33GKNdwDNrwDsDApBAAAAANDSvADQ0rwAdq4NcAAAAACDJ6duCQAAAAAAAAAAAAAAAAAAAAAAAACI17wAAAAAAAAAAAAAAAAAAAAAAAAAAAAAAAAAAAAAAAAAAAAAAAAAvbds5AAAAACgzq8A6ftTdwAArwAAAAAA9ftTd7Lqo+T1////AAAAAAAAAAAAAAAAkAEAAM7ro+Q8za8A3a9zdwAAFnYwza8AAAAAADjNrwAAAAAAAAAAAGG4cncAAAAACQAAAFDOrwBQzq8AAAIAAPz///8BAAAAAAAAAAAAAAAAAAAAAAAAAAAAAACQe7E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3UITAAC8AL0ts24qb6jcsXFs5AA+wwAoAgAA0Ad5AAgCAADQB3kAZAAAAJQRrwAIAgAAQNFCE/gh9BeAwQ8YAAAAAAAAAAAAAHkAAgAAAAAAAABBAAAAAAB5AHwCeQAAAAAA/AEAAFwSeQAAAAAAAAC8AFgSeQAAAIl3WAuvAK5eiXcw3EITrl6JdwAAAAAAAAAA8PS8APD0vABsC68AHy+nbgAAvAAAAAAA/AEAAHwLrwDdLqduAAAAAAcAAAAAAAAAYbhyd/wBAAAHAAAApAyvAKQMrwAAAgAA/P///wEAAAAAAAAAAAAAAAAAAACQe7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YSAuvACwNrwDO/FN3fKC8AAAAAAB2EAoXOwAAAH8AAAAAAAAABQAAAPsAAAAYU2oTAAAAAECuYBMAAAAA4MYBAcCyYBMAAAAAQK5gE7CSuG4DAAAAuJK4bgEAAAAYZ+8XvGrrbr0ts24qb6jcsXFs5AA+wwCcDK8A6ftTdwAArwACAAAA9ftTd5QRrwDg////AAAAAAAAAAAAAAAAkAEAAAAAAAEAAAAAYQByAGkAYQBsAAAAAAAAAAAAAAAAAAAABgAAAAAAAABhuHJ3AAAAAAYAAABMDK8ATAyvAAACAAD8////AQAAAAAAAAAAAAAAAAAAAJB7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a8AraZUd3oNAAB4pa8AGwwhHhsMHgAAAAAAXk7FbnoNMP//////JBEAAAowCgAQ5AAYAAAAABsMHv//////JBEAACEeAQCgCTEKAAAAAJw9pXZ5RFJ3GwwhHjTLBhgBAAAA/////wAAAACoX+8a5KmvAAAAAACoX+8aAAAKGIpEUnegCTEKGwwhHgEAAAA0ywYYqF/vGgAAAAAAAAAAGwweAOSprwAbDB7//////yQRAAAhHgEAoAkxCgAAAACOJFZ3GwwhHggvnhAKAAAA/////wAAAAAQAAAAAwEAABkgAAAcAAABGwwhH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NrwAwz68AzvxTd9xijXcAza8A7AwKQQAAAADQ0rwA0NK8AHauDXAAAAAAgyenbgkAAAAAAAAAAAAAAAAAAAAAAAAAiNe8AAAAAAAAAAAAAAAAAAAAAAAAAAAAAAAAAAAAAAAAAAAAAAAAAL23bOQAAAAAoM6vAOn7U3cAAK8AAAAAAPX7U3ey6qPk9f///wAAAAAAAAAAAAAAAJABAADO66PkPM2vAN2vc3cAABZ2MM2vAAAAAAA4za8AAAAAAAAAAABhuHJ3AAAAAAkAAABQzq8AUM6vAAACAAD8////AQAAAAAAAAAAAAAAAAAAAAAAAAAAAAAAkHux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3UITAAC8AL0ts24qb6jcsXFs5AA+wwAoAgAA0Ad5AAgCAADQB3kAZAAAAJQRrwAIAgAAQNFCE/gh9BeAwQ8YAAAAAAAAAAAAAHkAAgAAAAAAAABBAAAAAAB5AHwCeQAAAAAA/AEAAFwSeQAAAAAAAAC8AFgSeQAAAIl3WAuvAK5eiXcw3EITrl6JdwAAAAAAAAAA8PS8APD0vABsC68AHy+nbgAAvAAAAAAA/AEAAHwLrwDdLqduAAAAAAcAAAAAAAAAYbhyd/wBAAAHAAAApAyvAKQMrwAAAgAA/P///wEAAAAAAAAAAAAAAAAAAACQe7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YSAuvACwNrwDO/FN3fKC8AAAAAAB2EAoXOwAAAH8AAAAAAAAABQAAAPsAAAAYU2oTAAAAAECuYBMAAAAA4MYBAcCyYBMAAAAAQK5gE7CSuG4DAAAAuJK4bgEAAAAYZ+8XvGrrbr0ts24qb6jcsXFs5AA+wwCcDK8A6ftTdwAArwACAAAA9ftTd5QRrwDg////AAAAAAAAAAAAAAAAkAEAAAAAAAEAAAAAYQByAGkAYQBsAAAAAAAAAAAAAAAAAAAABgAAAAAAAABhuHJ3AAAAAAYAAABMDK8ATAyvAAACAAD8////AQAAAAAAAAAAAAAAAAAAAJB7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a8AraZUd3oNAAB4pa8AvA0hgbwNgQAAAAAAXk7FbnoNMP//////JBEAAAowCgAQ5AAYAAAAALwNgf//////JBEAACGBAQCgCTEKAAAAAJw9pXZ5RFJ3vA0hgTTLBhgBAAAA/////wAAAABQY+8a5KmvAAAAAABQY+8aAAALGIpEUnegCTEKvA0hgQEAAAA0ywYYUGPvGgAAAAAAAAAAvA2BAOSprwC8DYH//////yQRAAAhgQEAoAkxCgAAAACOJFZ3vA0hgRB7HxgRAAAA/////wAAAAAQAAAAAwEAABkgAAAcAAABvA0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2022-12-19T10:40:07Z</cp:lastPrinted>
  <dcterms:created xsi:type="dcterms:W3CDTF">1996-10-14T23:33:28Z</dcterms:created>
  <dcterms:modified xsi:type="dcterms:W3CDTF">2022-12-23T05:53:57Z</dcterms:modified>
</cp:coreProperties>
</file>